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čitelj\Desktop\RAZPISI 2020\"/>
    </mc:Choice>
  </mc:AlternateContent>
  <bookViews>
    <workbookView xWindow="0" yWindow="0" windowWidth="28800" windowHeight="12435" firstSheet="10" activeTab="11"/>
  </bookViews>
  <sheets>
    <sheet name="1.MESO IN MESNI IZDELKI" sheetId="1" r:id="rId1"/>
    <sheet name="2.MLEKO IN MLEČNI IZDELKI" sheetId="2" r:id="rId2"/>
    <sheet name="3.PERTUNINA IN PERUT. IZDELKI" sheetId="3" r:id="rId3"/>
    <sheet name="4.RIBE IM MORSKI SADEŽI" sheetId="4" r:id="rId4"/>
    <sheet name="5.ZELENJAVA,SADJE,STROČNICE,ORE" sheetId="5" r:id="rId5"/>
    <sheet name="6.ZMRZNJENA ZELENJAVA IN SADJE" sheetId="6" r:id="rId6"/>
    <sheet name="7.ZMRZNJENE GOTOVE JEDI" sheetId="7" r:id="rId7"/>
    <sheet name="8. KRUH IN PEKOVSKI IZDELKI" sheetId="8" r:id="rId8"/>
    <sheet name="9. SLAŠČIČARSKO PECIVO" sheetId="9" r:id="rId9"/>
    <sheet name="10.SOKOVI,NEKTARJI,SIRUPI" sheetId="10" r:id="rId10"/>
    <sheet name="11. OSTALO PREHRAMBENO BLAGO" sheetId="11" r:id="rId11"/>
    <sheet name="12.SADJE IN ZELENJAVA IZBRANA K" sheetId="12" r:id="rId12"/>
    <sheet name="13.KRUH IN PEK.PECIVO izbrana k" sheetId="13" r:id="rId13"/>
    <sheet name="14. SLADOLED" sheetId="20" r:id="rId14"/>
    <sheet name="List1" sheetId="21" r:id="rId15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6" i="12" l="1"/>
  <c r="F24" i="12" l="1"/>
  <c r="G70" i="2" l="1"/>
  <c r="G21" i="20"/>
  <c r="G20" i="20"/>
  <c r="G19" i="20"/>
  <c r="G18" i="20"/>
  <c r="G17" i="20"/>
  <c r="G23" i="20" l="1"/>
  <c r="G25" i="20"/>
  <c r="G38" i="13" l="1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40" i="13" l="1"/>
  <c r="G42" i="13" s="1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3" i="12"/>
  <c r="F22" i="12"/>
  <c r="F21" i="12"/>
  <c r="F20" i="12"/>
  <c r="F19" i="12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40" i="6" s="1"/>
  <c r="G42" i="6" s="1"/>
  <c r="F22" i="5"/>
  <c r="F23" i="5"/>
  <c r="F24" i="5"/>
  <c r="F25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1" i="5"/>
  <c r="F20" i="5"/>
  <c r="F19" i="5"/>
  <c r="G20" i="4"/>
  <c r="G19" i="4"/>
  <c r="G18" i="4"/>
  <c r="G17" i="4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72" i="2"/>
  <c r="G71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25" i="1"/>
  <c r="G24" i="1"/>
  <c r="G23" i="1"/>
  <c r="G22" i="1"/>
  <c r="G21" i="1"/>
  <c r="G20" i="1"/>
  <c r="G19" i="1"/>
  <c r="G128" i="11" l="1"/>
  <c r="G130" i="11" s="1"/>
  <c r="G57" i="7"/>
  <c r="G59" i="7" s="1"/>
  <c r="G86" i="8"/>
  <c r="G88" i="8" s="1"/>
  <c r="G44" i="3"/>
  <c r="G46" i="3" s="1"/>
  <c r="G74" i="2"/>
  <c r="G76" i="2" s="1"/>
  <c r="G54" i="10"/>
  <c r="G56" i="10" s="1"/>
  <c r="G54" i="9"/>
  <c r="G56" i="9" s="1"/>
  <c r="F77" i="5"/>
  <c r="F79" i="5" s="1"/>
  <c r="G22" i="4"/>
  <c r="G24" i="4" s="1"/>
  <c r="G68" i="1"/>
  <c r="G70" i="1" s="1"/>
</calcChain>
</file>

<file path=xl/sharedStrings.xml><?xml version="1.0" encoding="utf-8"?>
<sst xmlns="http://schemas.openxmlformats.org/spreadsheetml/2006/main" count="2339" uniqueCount="738">
  <si>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</si>
  <si>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</si>
  <si>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</si>
  <si>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</si>
  <si>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r>
      <t xml:space="preserve">Za javni zavod: </t>
    </r>
    <r>
      <rPr>
        <b/>
        <sz val="10"/>
        <rFont val="Arial"/>
        <family val="2"/>
        <charset val="238"/>
      </rPr>
      <t>OSNOVNA ŠOLA IVANA GROHARJA, ŠKOFJA LOKA</t>
    </r>
  </si>
  <si>
    <r>
      <t xml:space="preserve">Skupina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MESO IN MESNI IZDELKI</t>
    </r>
  </si>
  <si>
    <t>Zap. št.</t>
  </si>
  <si>
    <t>VRSTA BLAGA</t>
  </si>
  <si>
    <t>ISKANA NETO TEŽA</t>
  </si>
  <si>
    <t>MERA</t>
  </si>
  <si>
    <t>OKVIRNA KOLIČINA</t>
  </si>
  <si>
    <t>CENA NA KILOGRAM - brez DDV</t>
  </si>
  <si>
    <t>VREDNOST NA ISKANO NETO TEŽO- brez DDV</t>
  </si>
  <si>
    <t>1.</t>
  </si>
  <si>
    <t>Meso mlade govedi - tanko pleče brez kosti, v kosu</t>
  </si>
  <si>
    <t>/</t>
  </si>
  <si>
    <t>kg</t>
  </si>
  <si>
    <t>2.</t>
  </si>
  <si>
    <t>Meso mlade govedi - tanko pleče brez kosti, narezano na koščke</t>
  </si>
  <si>
    <t>3.</t>
  </si>
  <si>
    <t>Meso mlade govedi - nizki hrbet (ledje, šimbas) brez kosti, v kosu</t>
  </si>
  <si>
    <t>4.</t>
  </si>
  <si>
    <t>Meso mlade govedi - križni del, ramstek brez kosti, v kosu</t>
  </si>
  <si>
    <t>5.</t>
  </si>
  <si>
    <t>Meso mlade govedi - notranje stegno brez kosti, v kosu</t>
  </si>
  <si>
    <t>6.</t>
  </si>
  <si>
    <t>Meso mlade govedi - notranje stegno brez kosti, narezano na zrezke 70 g</t>
  </si>
  <si>
    <t>7.</t>
  </si>
  <si>
    <t>Meso mlade govedi - notranje stegno brez kosti, narezano na zrezke - 100 g</t>
  </si>
  <si>
    <t>8.</t>
  </si>
  <si>
    <t>Meso mlade govedi - notranje stegno brez kosti, narezano na kocke 1x1</t>
  </si>
  <si>
    <t>9.</t>
  </si>
  <si>
    <t>Junetina - nizki hrbet (ledje, šimbas) brez kosti, v kosu</t>
  </si>
  <si>
    <t>10.</t>
  </si>
  <si>
    <t>Junetina - notranje stegno brez kosti, v kosu</t>
  </si>
  <si>
    <t>11.</t>
  </si>
  <si>
    <t>Junetina - notranje stegno brez kosti, narezano na zrezke - 70 g</t>
  </si>
  <si>
    <t>12.</t>
  </si>
  <si>
    <t>Junetina - notranje stegno brez kosti, narezano na zrezke 100g</t>
  </si>
  <si>
    <t>13.</t>
  </si>
  <si>
    <t>Junetina - notranje stegno brez kosti, narezano na kocke 1x1</t>
  </si>
  <si>
    <t>14.</t>
  </si>
  <si>
    <t>Teletina - notranje stegno brez kosti, v kosu</t>
  </si>
  <si>
    <t>15.</t>
  </si>
  <si>
    <t>teletina - notranje stegno brez kosti, narezana na kocke</t>
  </si>
  <si>
    <t>16.</t>
  </si>
  <si>
    <t>teletina- notranje stegno, zrezki 80 g</t>
  </si>
  <si>
    <t>17.</t>
  </si>
  <si>
    <t>Goveje kosti, žagane</t>
  </si>
  <si>
    <t>18.</t>
  </si>
  <si>
    <t>Svinjina - stegno, v kosu</t>
  </si>
  <si>
    <t>19.</t>
  </si>
  <si>
    <t>Svinjina - stegno, narezano na zrezke 70g</t>
  </si>
  <si>
    <t>20.</t>
  </si>
  <si>
    <t>Svinjina - stegno, narezano na zrezke 100 g</t>
  </si>
  <si>
    <t>21.</t>
  </si>
  <si>
    <t>Svinjina - kare s kostjo, narezano na kotlete 100g</t>
  </si>
  <si>
    <t>22.</t>
  </si>
  <si>
    <t>svinjina - vrat brez kosti narezan na zrezke 100g</t>
  </si>
  <si>
    <t>23.</t>
  </si>
  <si>
    <t>svinjina - stegno, narezano na kocke 1x1</t>
  </si>
  <si>
    <t>24.</t>
  </si>
  <si>
    <t>Svinjina - ribica, v kosu</t>
  </si>
  <si>
    <t>25.</t>
  </si>
  <si>
    <t>Mleto meso, mešano iz govejega in svinjskega mesa</t>
  </si>
  <si>
    <t>26.</t>
  </si>
  <si>
    <t>Meso žrebička,narezano na zrezke 70 g</t>
  </si>
  <si>
    <t>27.</t>
  </si>
  <si>
    <t>Hrenovka - obarjena pasterizirana salama iz svinjskega mesa</t>
  </si>
  <si>
    <t>28.</t>
  </si>
  <si>
    <t>Pariška salama - obarjena pasterizirana klobasa iz svinjskega mesa, rezana na rezine</t>
  </si>
  <si>
    <t>29.</t>
  </si>
  <si>
    <t>Mortadela - poltrajna pasterizirana salama iz svinjskega mesa, reznana na rezine</t>
  </si>
  <si>
    <t>30.</t>
  </si>
  <si>
    <t>Prešana pusta šunka v ovoju - pasteriziran izdelek iz celih kosov svinjskega mesa ali razrezanega svinjskega mesa brez mesnega testa, rezana na rezine</t>
  </si>
  <si>
    <t>31.</t>
  </si>
  <si>
    <t>Pečena šunka - pasteriziran, pečen izdelek iz celih kosov svinjskega mesa ali razrezanega svinjskega mesa brez mesnega testa, rezana na rezine</t>
  </si>
  <si>
    <t>32.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</si>
  <si>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</si>
  <si>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33.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</si>
  <si>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</si>
  <si>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34.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</si>
  <si>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</si>
  <si>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35.</t>
  </si>
  <si>
    <t>Kuhan pršut</t>
  </si>
  <si>
    <t>36.</t>
  </si>
  <si>
    <t>Aljaževa salama</t>
  </si>
  <si>
    <t>37.</t>
  </si>
  <si>
    <t>Ogrska salama - trajna sušena salama iz  svinskega mesa in maščobnih delcev, rezana na rezine</t>
  </si>
  <si>
    <t>38.</t>
  </si>
  <si>
    <t>Domača salama - trajna sušena salama iz govejega-svinjskega mesa in maščobnih kosov, rezana na rezine</t>
  </si>
  <si>
    <t>39.</t>
  </si>
  <si>
    <t>Pršut - suho mesnati izdelek iz svinjskega mesa, rezan na rezine</t>
  </si>
  <si>
    <t>40.</t>
  </si>
  <si>
    <t xml:space="preserve">Pečenica - presna klobasa za kuho/peko izdelana iz grobo mletega svinjskega mesa, slanine in dodatnih surovin, začimb in soli; nadev polnjen v ustrezne naravne ali umetne ovoje  </t>
  </si>
  <si>
    <t>41.</t>
  </si>
  <si>
    <t xml:space="preserve">Kranjska klobasa - presna klobasa za kuho/peko iz grobo mletega svinjskega mesa in slanine in dodatnih surovin, začimb in soli; nadev polnjen v ustrezne naravne ali umetne ovoje  </t>
  </si>
  <si>
    <t>42.</t>
  </si>
  <si>
    <t xml:space="preserve">ocvirki </t>
  </si>
  <si>
    <t>43.</t>
  </si>
  <si>
    <t>pleskavica 100g</t>
  </si>
  <si>
    <t>44.</t>
  </si>
  <si>
    <t>čevapčiči oblikovani 20 g</t>
  </si>
  <si>
    <t>45.</t>
  </si>
  <si>
    <t>zaseka</t>
  </si>
  <si>
    <t>46.</t>
  </si>
  <si>
    <t>tatarski biftek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</si>
  <si>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</si>
  <si>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</si>
  <si>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</si>
  <si>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</si>
  <si>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</si>
  <si>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MLEKO IN MLEČNI IZDELKI</t>
    </r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</si>
  <si>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</si>
  <si>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</si>
  <si>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</si>
  <si>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</si>
  <si>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</si>
  <si>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</si>
  <si>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</si>
  <si>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</si>
  <si>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1 l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</si>
  <si>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</si>
  <si>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</si>
  <si>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</si>
  <si>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</si>
  <si>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200 ml</t>
  </si>
  <si>
    <t>Naravni jogurt (čvrsti) iz pasteriziranega, homogeniziranega mleka s 3,2% - 3,5% m.m., brez konzervansov in drugih aditivov</t>
  </si>
  <si>
    <t>180 g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</si>
  <si>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</si>
  <si>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</si>
  <si>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</si>
  <si>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</si>
  <si>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</si>
  <si>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</si>
  <si>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</si>
  <si>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</si>
  <si>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</si>
  <si>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</si>
  <si>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</si>
  <si>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</si>
  <si>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navadni jogurt brez laktoze</t>
  </si>
  <si>
    <t>180g</t>
  </si>
  <si>
    <t>sadni jogurt brez laktoze</t>
  </si>
  <si>
    <t>grški tip jogurta navadni</t>
  </si>
  <si>
    <t>grški tip jogurta sadni</t>
  </si>
  <si>
    <t>kefir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</si>
  <si>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</si>
  <si>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</si>
  <si>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8 kg</t>
  </si>
  <si>
    <t>Sladka smetana, pasterizirana s 20% - 40% m.m., brez konzervansov in drugih aditivov</t>
  </si>
  <si>
    <t>250 ml</t>
  </si>
  <si>
    <t>Sveža skuta (nepasirana) iz svežega sira z najmanj 35% m.m. v suhi snovi</t>
  </si>
  <si>
    <t>500 g</t>
  </si>
  <si>
    <t>Sveža lahka skuta iz svežega sira s do 10% m.m. v suhi snovi</t>
  </si>
  <si>
    <t>Sveža skuta (pasirana) iz svežega sira z najmanj 35% m.m. v suhi snovi</t>
  </si>
  <si>
    <t>250 g</t>
  </si>
  <si>
    <t>Sadna skuta (desertna) iz svežega sira s 5% - 10% m.m. v suhi snovi, min. 15% sadja ali sadnega pripravka, brez konzervansov, umetnih sladil in drugih aditivov, različni okusi</t>
  </si>
  <si>
    <t xml:space="preserve"> 110g</t>
  </si>
  <si>
    <t>Sirni namaz z različnimi okusi iz svežega sira z do 20% m.m., brez konzervansov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</si>
  <si>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</si>
  <si>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</si>
  <si>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</si>
  <si>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</si>
  <si>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 - trdi mastni sir, tip ementalec ali enakovredno z najmanj 45% m.m. v suhi snovi in najmanj 50% suhe snovi, brez konzervansov in drugih aditivov, rezan na rezine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</si>
  <si>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</si>
  <si>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</si>
  <si>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</si>
  <si>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</si>
  <si>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- poltrdi mastni sir, tipa interne proizvodnje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</si>
  <si>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</si>
  <si>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</si>
  <si>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</si>
  <si>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Sir - prekmastni topljeni sir za mazanje z različnimi dodatki z najmanj 75% sira, najmanj 55% m.m. v suhi snovi in najmanj 44% suhe snovi, brez konzervansov</t>
  </si>
  <si>
    <t>48.</t>
  </si>
  <si>
    <t>Sir - mastni topljeni sir v rezinah - toast sir</t>
  </si>
  <si>
    <t>150 g</t>
  </si>
  <si>
    <t>49.</t>
  </si>
  <si>
    <t>sir parmezan riban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</si>
  <si>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</si>
  <si>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</si>
  <si>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</si>
  <si>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</si>
  <si>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</si>
  <si>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</si>
  <si>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</si>
  <si>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</si>
  <si>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</si>
  <si>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</si>
  <si>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</si>
  <si>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</si>
  <si>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</si>
  <si>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</si>
  <si>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</si>
  <si>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</si>
  <si>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</si>
  <si>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</si>
  <si>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</si>
  <si>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</si>
  <si>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puding s smetano</t>
  </si>
  <si>
    <t xml:space="preserve">0,1 l </t>
  </si>
  <si>
    <t>66.</t>
  </si>
  <si>
    <t xml:space="preserve">0,2 l 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</si>
  <si>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PERUTNINA IN PERUTNINSKI IZDELKI</t>
    </r>
  </si>
  <si>
    <t>Piščančje prsi s kostjo in kožo</t>
  </si>
  <si>
    <t>Piščančje prsi brez kosti in kože, narezane na fileje - 80 g</t>
  </si>
  <si>
    <t>Piščančje prsi brez kosti in kože, narezane na fileje - 100 g</t>
  </si>
  <si>
    <t xml:space="preserve">Piščančje prsi brez kosti in kože, narezane na koščke </t>
  </si>
  <si>
    <t>Piščančja bedra s kostjo in kožo</t>
  </si>
  <si>
    <t>Piščančja stegna s kostjo in kožo</t>
  </si>
  <si>
    <t>Piščančje krače s kostjo in kožo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</si>
  <si>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</si>
  <si>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- 80 g</t>
  </si>
  <si>
    <t>Puranje prsi brez kosti in kože, narezane na fileje - 100 g</t>
  </si>
  <si>
    <t>Puranje prsi brez kosti in kože, narezane na koščke</t>
  </si>
  <si>
    <t>Puranja nabodala - sveže meso, stegno in/ali prsi (75%) narezano na koščke s koščki zelenjave (15% ) nataknjeno na leseno paličico, dovoljene začimbe in aditivi po pravilniku, brez konzervansov</t>
  </si>
  <si>
    <t>Posebna salama - obarjena pasterizirana salama iz piščančjega mesa v ovoju, rezana na rezine</t>
  </si>
  <si>
    <t>Posebna salama - obarjena pasterizirana salama iz piščančjega mesa in dodatkom sira,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</si>
  <si>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</si>
  <si>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</si>
  <si>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piščančjega mesa in dodatkom sira</t>
  </si>
  <si>
    <t>Hrenovka - obarjena pasterizirana klobasa iz puranjega mesa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</si>
  <si>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</si>
  <si>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</si>
  <si>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</si>
  <si>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Puranje pečene prsi, rezana na rezine -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</si>
  <si>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r>
      <t xml:space="preserve">Skupina  </t>
    </r>
    <r>
      <rPr>
        <b/>
        <sz val="10"/>
        <rFont val="Arial CE"/>
        <family val="2"/>
        <charset val="238"/>
      </rPr>
      <t>RIBE IN MORSKI SADEŽI</t>
    </r>
  </si>
  <si>
    <t>Oslič - file, bela riba, zamrznjeni ribji izdelek, fileji brez kosti, I.kategorija</t>
  </si>
  <si>
    <t>Oslič - file, zmrznjen, paniran (enakomerno obložena s panado, ki ne sme odstopati; mesa naj bo nad 60 %, panirne mase do 40 %)</t>
  </si>
  <si>
    <t>1 kg</t>
  </si>
  <si>
    <t>Ribje palčke panirane, zamrznjeni panirani kosi osliča, brez koščic, I.kategorija</t>
  </si>
  <si>
    <t>Morski pes-kotleti, zamrznjeni</t>
  </si>
  <si>
    <r>
      <t xml:space="preserve">Skupina </t>
    </r>
    <r>
      <rPr>
        <b/>
        <sz val="10"/>
        <rFont val="Arial"/>
        <family val="2"/>
        <charset val="238"/>
      </rPr>
      <t xml:space="preserve"> ZELENJAVA, SADJE, STROČNICE, OREŠČKI</t>
    </r>
  </si>
  <si>
    <t>CENA - brez DDV</t>
  </si>
  <si>
    <t>VREDNOST - brez DDV</t>
  </si>
  <si>
    <t>Zelena solata - kristalka</t>
  </si>
  <si>
    <t>Zelena solata - mehka solata</t>
  </si>
  <si>
    <t>Zelena solata - endivija</t>
  </si>
  <si>
    <t>zelena solata - očiščena</t>
  </si>
  <si>
    <t>Radič</t>
  </si>
  <si>
    <t>rdeči radič - očiščen</t>
  </si>
  <si>
    <t>Motovilec</t>
  </si>
  <si>
    <t>Rukola</t>
  </si>
  <si>
    <t>Zelje - sveže</t>
  </si>
  <si>
    <t>Rdeče zelje</t>
  </si>
  <si>
    <t>Cvetača</t>
  </si>
  <si>
    <t>Por</t>
  </si>
  <si>
    <t>Čebula - rumena</t>
  </si>
  <si>
    <t>Česen</t>
  </si>
  <si>
    <t>Peteršilj - listi</t>
  </si>
  <si>
    <t>Zelena - gomolj</t>
  </si>
  <si>
    <t>Koleraba</t>
  </si>
  <si>
    <t>Korenje</t>
  </si>
  <si>
    <t>Krompir</t>
  </si>
  <si>
    <t>Paradižnik</t>
  </si>
  <si>
    <t>Paprika - zelena</t>
  </si>
  <si>
    <t>Paprika - rdeča</t>
  </si>
  <si>
    <t>Melancani (jajčevci)</t>
  </si>
  <si>
    <t>Bučke - zelene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</si>
  <si>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</si>
  <si>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</si>
  <si>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</si>
  <si>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</si>
  <si>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</si>
  <si>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</si>
  <si>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 xml:space="preserve">Jabolka </t>
  </si>
  <si>
    <t xml:space="preserve">Hruške </t>
  </si>
  <si>
    <t>Naši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</si>
  <si>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</si>
  <si>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</si>
  <si>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</si>
  <si>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</si>
  <si>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</si>
  <si>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</si>
  <si>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</si>
  <si>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</si>
  <si>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Mineole</t>
  </si>
  <si>
    <t>Limone</t>
  </si>
  <si>
    <t>Lubenica</t>
  </si>
  <si>
    <t>Melona</t>
  </si>
  <si>
    <t>Grozdje-belo</t>
  </si>
  <si>
    <t>grozdje - rdelče</t>
  </si>
  <si>
    <t>Jagode</t>
  </si>
  <si>
    <t>Kivi</t>
  </si>
  <si>
    <t>Kaki</t>
  </si>
  <si>
    <t>Banane</t>
  </si>
  <si>
    <t>Ananas</t>
  </si>
  <si>
    <t>Orehi - jedrca</t>
  </si>
  <si>
    <t>Lešniki - jedrca - okvirno 150 g</t>
  </si>
  <si>
    <t xml:space="preserve">Suha jabolka </t>
  </si>
  <si>
    <t>Mešano suho sadje</t>
  </si>
  <si>
    <t>Rozine - sušene jagode grozdja - 500g</t>
  </si>
  <si>
    <r>
      <t xml:space="preserve">Skupina </t>
    </r>
    <r>
      <rPr>
        <b/>
        <sz val="10"/>
        <rFont val="Arial"/>
        <family val="2"/>
        <charset val="238"/>
      </rPr>
      <t xml:space="preserve"> ZMRZNJENA ZELENJAVA IN SADJE</t>
    </r>
  </si>
  <si>
    <t>Špinača - pasirana</t>
  </si>
  <si>
    <t>2,5 kg</t>
  </si>
  <si>
    <t>Brokoli</t>
  </si>
  <si>
    <t>Korenje - rezano na kocke</t>
  </si>
  <si>
    <t>Korenje - rezano na kolobarje</t>
  </si>
  <si>
    <t>Korenje - v korenu</t>
  </si>
  <si>
    <t>Grah</t>
  </si>
  <si>
    <t>Brstični ohrovt</t>
  </si>
  <si>
    <t>Mešanica zelenjave</t>
  </si>
  <si>
    <t>Koruza, zrnje</t>
  </si>
  <si>
    <t>Bučke</t>
  </si>
  <si>
    <t>Paprika</t>
  </si>
  <si>
    <t>Pomfri</t>
  </si>
  <si>
    <t>čebula</t>
  </si>
  <si>
    <t xml:space="preserve">česen </t>
  </si>
  <si>
    <t>Borovnice</t>
  </si>
  <si>
    <t>Višnje, brez koščic</t>
  </si>
  <si>
    <t>Maline</t>
  </si>
  <si>
    <t>Gozdni sadeži</t>
  </si>
  <si>
    <r>
      <t xml:space="preserve">Skupina </t>
    </r>
    <r>
      <rPr>
        <b/>
        <sz val="10"/>
        <rFont val="Arial"/>
        <family val="2"/>
        <charset val="238"/>
      </rPr>
      <t xml:space="preserve"> ZMRZNJENE GOTOVE JEDI</t>
    </r>
  </si>
  <si>
    <t>Svaljki iz krompirjevega testa</t>
  </si>
  <si>
    <t>Skutni svaljki - svaljki iz krompirjevega testa in dodano skuto</t>
  </si>
  <si>
    <t>Skutni štruklji - štruklji iz vlečenega testa nadevani s skuto</t>
  </si>
  <si>
    <t>Sladki marelični cmoki - cmoki iz krompirjevega testa polnjeni z mareličnim polnilom</t>
  </si>
  <si>
    <t>Sladki slivovi cmoki - cmoki iz krompirjevega testa polnjeni s slivovim polnilom</t>
  </si>
  <si>
    <t>Sladki borovničevi cmoki - cmoki iz krompirjevega testa polnjeni z borovničevim polnilom</t>
  </si>
  <si>
    <t>Sladki jagodni cmoki - cmoki iz krompirjevega testa polnjeni z jagodnim polnilom</t>
  </si>
  <si>
    <t>Sladki cmoki z gozdnimi sadeži - cmoki iz krompirjevega testa polnjeni s polnilom gozdnih sadežev</t>
  </si>
  <si>
    <t>Sojini polpeti - polpeti iz sojinih kosmičev</t>
  </si>
  <si>
    <t>Žitni polpeti - polpeti iz sojinih in žitnih kosmičev</t>
  </si>
  <si>
    <t>Zelenjavni polpeti - polpeti iz sojinih kosmičev in zelenjave</t>
  </si>
  <si>
    <t>kaneloni - mesni nadev 80g</t>
  </si>
  <si>
    <t>kaneloni - zelenjavni nadev 80g</t>
  </si>
  <si>
    <t>kaneloni - mesni nadev 120 g</t>
  </si>
  <si>
    <t>kaneloni - zelenjavni nadev 120 g</t>
  </si>
  <si>
    <t>palačinke - čokoladni nadev</t>
  </si>
  <si>
    <t>3 kg</t>
  </si>
  <si>
    <t>palačinke - marmeladni nadev</t>
  </si>
  <si>
    <t>tortelini</t>
  </si>
  <si>
    <t>4 kg</t>
  </si>
  <si>
    <t>ravioli</t>
  </si>
  <si>
    <t>5 kg</t>
  </si>
  <si>
    <t>Testo za lazanjo</t>
  </si>
  <si>
    <t>ajdovi štruklji-z orehovim nadevom</t>
  </si>
  <si>
    <t>krompirjevi štruklji-z drobnajkom</t>
  </si>
  <si>
    <t>krompirjevi štruklji-s skuto</t>
  </si>
  <si>
    <t>krompirjevi štruklji-z zelenjavo</t>
  </si>
  <si>
    <t>rižev narastek</t>
  </si>
  <si>
    <t>krompirjeva musaka</t>
  </si>
  <si>
    <t>sir paniran</t>
  </si>
  <si>
    <t>Tortelini s sirom</t>
  </si>
  <si>
    <t>1kg</t>
  </si>
  <si>
    <t>tortelini z mesom</t>
  </si>
  <si>
    <t>Ravioli s sirom</t>
  </si>
  <si>
    <t xml:space="preserve">Ravioli z mesom </t>
  </si>
  <si>
    <t>Žlikrofi</t>
  </si>
  <si>
    <t>Panirani piščančji zrezki 100g</t>
  </si>
  <si>
    <t>2 kg</t>
  </si>
  <si>
    <t>panirani puranji zrezki 100g</t>
  </si>
  <si>
    <t>panirani piščančji fingersi 60g</t>
  </si>
  <si>
    <t>panirani piščančji fingersi brez glutena 60g</t>
  </si>
  <si>
    <t>panirane piščančje krače</t>
  </si>
  <si>
    <t>6 kg</t>
  </si>
  <si>
    <t>paniran piščančji cordon blue</t>
  </si>
  <si>
    <t>7 kg</t>
  </si>
  <si>
    <r>
      <t xml:space="preserve">Skupina: </t>
    </r>
    <r>
      <rPr>
        <b/>
        <sz val="10"/>
        <rFont val="Arial"/>
        <family val="2"/>
        <charset val="238"/>
      </rPr>
      <t xml:space="preserve"> KRUH in PEKOVSKI IZDELKI</t>
    </r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</si>
  <si>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</si>
  <si>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</si>
  <si>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</si>
  <si>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</si>
  <si>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</si>
  <si>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Pšenični mešan kruh iz poljubne mešanice mok - pšenične moke tip 500 in ržene moke tip 750</t>
  </si>
  <si>
    <t xml:space="preserve"> 1 kg</t>
  </si>
  <si>
    <t xml:space="preserve">Pšenični kruh z različnimi semeni iz mok različnih žit in različnih tipov ter dodanimi semeni </t>
  </si>
  <si>
    <t xml:space="preserve"> 0,75kg</t>
  </si>
  <si>
    <t xml:space="preserve">Pšenični kruh z bučnimi semeni iz mok različnih žit in različnih tipov ter dodanimi semeni </t>
  </si>
  <si>
    <t>Koruzni kruh iz pšenične moke tip 500 in koruzne moke ter drugih mok, drobljenca ali kosmičev, pri čemer mora biti vsebnost koruzne moke ali drugih koruznih izdelkov najmanj 30-odstotna</t>
  </si>
  <si>
    <t>Ajdov kruh iz pšenične moke tip 500 in ajdove moke</t>
  </si>
  <si>
    <t>Kruh z ovsenimi kosmiči iz pšenične moke tip 850 in dodatkom ovsenih kosmičev</t>
  </si>
  <si>
    <t>Pisan kruh iz pšenične, ajdove in koruzne moke</t>
  </si>
  <si>
    <t>Sojin kruh</t>
  </si>
  <si>
    <t>Pirin kruh</t>
  </si>
  <si>
    <t>0,5kg</t>
  </si>
  <si>
    <t>Bela kajzerica iz pšenične moke tip 500, del moke se lahko nadomesti z moko drugih žit v odstotku, ki ga dopušča pravilnik</t>
  </si>
  <si>
    <t>60 g</t>
  </si>
  <si>
    <t>Bela žemlja iz pšenične moke tip 500, del moke se lahko nadomesti z moko drugih žit v odstotku, ki ga dopušča pravilnik</t>
  </si>
  <si>
    <t xml:space="preserve"> 55 g</t>
  </si>
  <si>
    <t xml:space="preserve"> 80g</t>
  </si>
  <si>
    <t xml:space="preserve"> 120g</t>
  </si>
  <si>
    <t>Črna žemlja iz pšenične moke tip 850 ali 1100, del moke se lahko nadomesti z moko drugih žit v odstotku, ki ga dopušča pravilnik</t>
  </si>
  <si>
    <t>55g</t>
  </si>
  <si>
    <t>Koruzna žemlja iz pšenične moke tip 500 in koruzne moke, del moke se lahko nadomesti z moko drugih žit v odstotku, ki ga dopušča pravilnik</t>
  </si>
  <si>
    <t>60g</t>
  </si>
  <si>
    <t>80g</t>
  </si>
  <si>
    <t>Polnozrnata žemlja - mala iz pšenične polnozrnate moke, del moke se lahko nadomesti z moko drugih žit v odstotku, ki ga dopušča pravilnik</t>
  </si>
  <si>
    <t xml:space="preserve"> 60g</t>
  </si>
  <si>
    <t>Žemlja s semeni iz pšenične moke tip 500 in dodanimi semeni</t>
  </si>
  <si>
    <t>Graham žemlja</t>
  </si>
  <si>
    <t>120g</t>
  </si>
  <si>
    <t>žemlja brez aditivov in manj soli</t>
  </si>
  <si>
    <t>Pecivo s semeni iz pšenične moke in dodanimi bučnimi semeni</t>
  </si>
  <si>
    <t>Bela bombeta iz pšenične moke tip 500 z različnim posipom (sezam, mak, druga semena)</t>
  </si>
  <si>
    <t>Bela bombeta iz pšenične moke tip 500</t>
  </si>
  <si>
    <t>Črna bombeta iz pšenične moke tip 850 ali 1100</t>
  </si>
  <si>
    <t xml:space="preserve">  60g</t>
  </si>
  <si>
    <t xml:space="preserve"> 100g</t>
  </si>
  <si>
    <t>Koruzno pecivo iz pšenične moke tip 500 in koruzne moke, z raznimi dodatki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</si>
  <si>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</si>
  <si>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</si>
  <si>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</si>
  <si>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Pletena štručka z različnim posipom (mak, sezam)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</si>
  <si>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</si>
  <si>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Kifeljc</t>
  </si>
  <si>
    <t xml:space="preserve">Hot dog štručka iz pšenične moket tip 500, del moke se lahko nadomesti z moko drugih žit v odstotku, ki ga dopušča pravilnik </t>
  </si>
  <si>
    <t>Slano pecivo iz pšenične moke tip 500 in dodanim slanim posipom</t>
  </si>
  <si>
    <t xml:space="preserve"> 50g</t>
  </si>
  <si>
    <t>Štručka s šunko in sirom</t>
  </si>
  <si>
    <t xml:space="preserve"> 70g</t>
  </si>
  <si>
    <t>Pizza - kvašeno testo s šunko in sirom</t>
  </si>
  <si>
    <t xml:space="preserve">lepinja </t>
  </si>
  <si>
    <t>sendvič s šunko in sirom</t>
  </si>
  <si>
    <t>100g</t>
  </si>
  <si>
    <t>sendvič s tuno</t>
  </si>
  <si>
    <t>sendvič s piščančjo salamo</t>
  </si>
  <si>
    <t>sendvič s suho salamo</t>
  </si>
  <si>
    <t>sendvič s pršutom</t>
  </si>
  <si>
    <t>drobtine pakirane</t>
  </si>
  <si>
    <t>0,5 kg</t>
  </si>
  <si>
    <t xml:space="preserve">toast pakiran </t>
  </si>
  <si>
    <r>
      <t xml:space="preserve">Skupina: </t>
    </r>
    <r>
      <rPr>
        <b/>
        <sz val="10"/>
        <rFont val="Arial"/>
        <family val="2"/>
        <charset val="238"/>
      </rPr>
      <t xml:space="preserve"> SLAŠČIČARSKO PECIVO</t>
    </r>
  </si>
  <si>
    <t>Krof - ocvrto pecivo polnjeno z marmelado ali vanilino kremo</t>
  </si>
  <si>
    <t>Buhtelj - kvašeno pecivo polnjeno z marmelado</t>
  </si>
  <si>
    <t>Flancat - kvašeno pecivo</t>
  </si>
  <si>
    <t xml:space="preserve">  80g</t>
  </si>
  <si>
    <t>Francoski rogljiček - listnato kvašeno pecivo polnjeno z marmelado</t>
  </si>
  <si>
    <t>Štrukelj - kvašeno pecivo polnjeno z orehovim nadevom</t>
  </si>
  <si>
    <t>Potica - kvašeno pecivo polnjeno z orehovim nadevom, rezano na rezine</t>
  </si>
  <si>
    <t>Blazinica ali enakovredno - listnato kvašeno pecivo polnjeno z orehovim nadevom</t>
  </si>
  <si>
    <t>Blazinica ali enakovredno - listnato kvašeno pecivo polnjeno z jabolčnim nadevom</t>
  </si>
  <si>
    <t>Blazinica ali enakovredno - listnato kvašeno pecivo polnjeno s čokoladnim nadevom</t>
  </si>
  <si>
    <t>Blazinica ali enakovredno - listnato kvašeno pecivo polnjeno s skutinim nadevom</t>
  </si>
  <si>
    <t>Navihanček, ladijca ali enakovredno - listnato kvašeno pecivo polnjeno z mareličnim nadevom</t>
  </si>
  <si>
    <t>Navihanček, ladijca ali enakovredno - listnato kvašeno pecivo polnjeno z vanilijinim nadevom</t>
  </si>
  <si>
    <t>Navihanček, ladijca ali enakovredno - listnato kvašeno pecivo polnjeno z nadevom iz gozdnih sadežev</t>
  </si>
  <si>
    <t>rolada - čokoladna</t>
  </si>
  <si>
    <t>rolada - sadna</t>
  </si>
  <si>
    <t>mini tortica - marmeladna</t>
  </si>
  <si>
    <t>mini tortica - čokoladna</t>
  </si>
  <si>
    <t>mini tortica - lešnikova</t>
  </si>
  <si>
    <t>mini tortica - sadna</t>
  </si>
  <si>
    <t>indijanček</t>
  </si>
  <si>
    <t>kremna rezina</t>
  </si>
  <si>
    <t>osje gnezdo ali orehov polž</t>
  </si>
  <si>
    <t>slano pecivo - pakirano</t>
  </si>
  <si>
    <t xml:space="preserve">tiramisu </t>
  </si>
  <si>
    <t xml:space="preserve">minjon sadni </t>
  </si>
  <si>
    <t xml:space="preserve">minjon čokoladni </t>
  </si>
  <si>
    <r>
      <t xml:space="preserve">Skupina  </t>
    </r>
    <r>
      <rPr>
        <b/>
        <sz val="10"/>
        <rFont val="Arial"/>
        <family val="2"/>
        <charset val="238"/>
      </rPr>
      <t xml:space="preserve"> SOKOVI, NEKTARJI, SIRUPI</t>
    </r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</si>
  <si>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</si>
  <si>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</si>
  <si>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</si>
  <si>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</si>
  <si>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Sok - gosti, breskev - sok s 50% sadnim deležem brez konzervansov in umetnih sladil</t>
  </si>
  <si>
    <t>Sok - gosti, hruška - sok s 50% sadnim deležem brez konzervansov in umetnih sladil</t>
  </si>
  <si>
    <t>Sok - gosti, jagoda - sok z min. 45% sadnim deležem brez konzervansov in umetnih sladil</t>
  </si>
  <si>
    <t>Sok - gosti, jagoda - sok z min. 45% sadnim deležem brez konzervansov in umeznih sladil</t>
  </si>
  <si>
    <t>Sok - gosti, marelica - sok z min. 43% sadnim deležem brez konzervansov in umetnih sladil</t>
  </si>
  <si>
    <t>Sok nektar, jabolko - sok z min. 50% sadnim deležem brez umetnih konzervansov in sladil</t>
  </si>
  <si>
    <t>Sok nektar, pomaranča - sok z min. 50% sadnim deležem brez umetnih konzervansov in sladil</t>
  </si>
  <si>
    <t>Sok nektar, borovnica - sok z min. 30% sadnim deležem brez umetnih konzervansov in sladil</t>
  </si>
  <si>
    <t>Sok nektar, borovnica - sok z min. 35% sadnim deležem brez umetnih konzervansov in sladil</t>
  </si>
  <si>
    <t>Sok nektar, rdeča pomaranča - sok z min. 25% sadnim deležem brez umetnih konzervansov in sladil</t>
  </si>
  <si>
    <t xml:space="preserve">  1 l</t>
  </si>
  <si>
    <t>Sok nektar, črni ribez - sok z min. 25% sadnim deležem brez konzervansov in umetnih sladil</t>
  </si>
  <si>
    <t>Sok nektar, breskev - sok z min. 25% sadnim deležem brez konzervansov in umetnih sladil</t>
  </si>
  <si>
    <t>Osvežilna pijača - pijača s 10%-15% sadnim deležem, različnih okusov</t>
  </si>
  <si>
    <t>0,5 l</t>
  </si>
  <si>
    <t>Ledeni čaj - pijača iz izvlečkov čaja in drugih okusov, brez umetnih konzervansov in sladil</t>
  </si>
  <si>
    <t>Sirup - izdelan iz naravne baze, dodatkom naravnih arom in obogaten z vitamini, različnih okusov</t>
  </si>
  <si>
    <t>5 l</t>
  </si>
  <si>
    <t xml:space="preserve">sok jabolko steklenička </t>
  </si>
  <si>
    <t>0,2l</t>
  </si>
  <si>
    <t xml:space="preserve">sok črni ribez steklenička </t>
  </si>
  <si>
    <t>sok jagoda steklenička</t>
  </si>
  <si>
    <t>sok marelica steklenička</t>
  </si>
  <si>
    <t>sok pomaranča steklenička</t>
  </si>
  <si>
    <t>sok ananas steklenička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</si>
  <si>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</si>
  <si>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</si>
  <si>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</si>
  <si>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600g</t>
  </si>
  <si>
    <t>Poper - črni, v zrnu</t>
  </si>
  <si>
    <t xml:space="preserve"> 42g</t>
  </si>
  <si>
    <t>Bazilika - zdrobljena</t>
  </si>
  <si>
    <t xml:space="preserve"> 14g</t>
  </si>
  <si>
    <t>Cimet - mleti</t>
  </si>
  <si>
    <t xml:space="preserve"> 45g</t>
  </si>
  <si>
    <t>Drobnjak - drobljen</t>
  </si>
  <si>
    <t>130g</t>
  </si>
  <si>
    <t>Česen - mleti</t>
  </si>
  <si>
    <t>450g</t>
  </si>
  <si>
    <t>Klinčki - mleti</t>
  </si>
  <si>
    <t xml:space="preserve"> 34g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</si>
  <si>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</si>
  <si>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</si>
  <si>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</si>
  <si>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</si>
  <si>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</si>
  <si>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</si>
  <si>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Petršilj  - zdrobljen</t>
  </si>
  <si>
    <t>Sončnično olje - rafinirano olje, primerno za cvrtje in pečenje</t>
  </si>
  <si>
    <t>2 l</t>
  </si>
  <si>
    <t>Sončnično olje - hladno stiskano, primerno za pripravo hladnih jedi</t>
  </si>
  <si>
    <t>Oljčno olje - rafinirano olje, primerno za pečenje</t>
  </si>
  <si>
    <t>Oljčno olje - hladno stiskano, primerno za pripravo hladnih jedi</t>
  </si>
  <si>
    <t>Bučno olje - nerafinirano olje, primerno za pripravo hladnih jedi</t>
  </si>
  <si>
    <t>Margarina</t>
  </si>
  <si>
    <t>500g</t>
  </si>
  <si>
    <t>Sladkor</t>
  </si>
  <si>
    <t xml:space="preserve">Paradižnikovi pelati - celi </t>
  </si>
  <si>
    <t xml:space="preserve"> 800g</t>
  </si>
  <si>
    <t>Paradižnikova pelati - v koščkih</t>
  </si>
  <si>
    <t xml:space="preserve"> 400g</t>
  </si>
  <si>
    <t>Pasiran paradižnik</t>
  </si>
  <si>
    <t>Fižol - rjavi, v lastnem soku</t>
  </si>
  <si>
    <t>Stročji fižol, v lastnem soku</t>
  </si>
  <si>
    <t xml:space="preserve"> 4kg</t>
  </si>
  <si>
    <t>Koruza, v lastnem soku</t>
  </si>
  <si>
    <t xml:space="preserve"> 560g</t>
  </si>
  <si>
    <t xml:space="preserve">Olive - zelene,  s koščicam </t>
  </si>
  <si>
    <t xml:space="preserve">  1kg</t>
  </si>
  <si>
    <t>Kumarice, v kisu</t>
  </si>
  <si>
    <t xml:space="preserve"> 4 kg</t>
  </si>
  <si>
    <t>Paprika - fileti, v kisu</t>
  </si>
  <si>
    <t>3,2kg</t>
  </si>
  <si>
    <t>Rdeča pesa, v kisu</t>
  </si>
  <si>
    <t xml:space="preserve">Šampinjoni, rezani v slanici </t>
  </si>
  <si>
    <t>Ajvar</t>
  </si>
  <si>
    <t>800g</t>
  </si>
  <si>
    <t>Paradižnikov koncentrat</t>
  </si>
  <si>
    <t xml:space="preserve"> 700g</t>
  </si>
  <si>
    <t>Gorčica  v tubi</t>
  </si>
  <si>
    <t>Gorčiča</t>
  </si>
  <si>
    <t xml:space="preserve"> 1kg</t>
  </si>
  <si>
    <t>Majoneza</t>
  </si>
  <si>
    <t xml:space="preserve"> 620g</t>
  </si>
  <si>
    <t>piščančja pašteta</t>
  </si>
  <si>
    <t>30 g</t>
  </si>
  <si>
    <t>50 g</t>
  </si>
  <si>
    <t xml:space="preserve">tunina pašetat, kot rio mare </t>
  </si>
  <si>
    <t>Jetrna pašteta</t>
  </si>
  <si>
    <t>Tuna v olju</t>
  </si>
  <si>
    <t xml:space="preserve"> 1705g</t>
  </si>
  <si>
    <t>Džem - jagoda</t>
  </si>
  <si>
    <t>700g</t>
  </si>
  <si>
    <t>Domača marmelada - marelica</t>
  </si>
  <si>
    <t>5kg</t>
  </si>
  <si>
    <t>Domača marmelada - mešana</t>
  </si>
  <si>
    <t>Domača marmelada - razni okusi</t>
  </si>
  <si>
    <t xml:space="preserve"> 20g</t>
  </si>
  <si>
    <t>med - cvetlični</t>
  </si>
  <si>
    <t>30g</t>
  </si>
  <si>
    <t>Med - cvetlični</t>
  </si>
  <si>
    <t xml:space="preserve"> 3kg</t>
  </si>
  <si>
    <t>900g</t>
  </si>
  <si>
    <t>Zeliščni čaj - hibiskus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</si>
  <si>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</si>
  <si>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</si>
  <si>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</si>
  <si>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</si>
  <si>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</si>
  <si>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</si>
  <si>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</si>
  <si>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</si>
  <si>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</si>
  <si>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divja češnja - filter veriga</t>
  </si>
  <si>
    <t>Kakao</t>
  </si>
  <si>
    <t>Žitna kava - instant kava iz ekstrakta ječmena, slada, cikorije in rži</t>
  </si>
  <si>
    <t>67.</t>
  </si>
  <si>
    <t>Čokolada - mlečna, mala</t>
  </si>
  <si>
    <t>68.</t>
  </si>
  <si>
    <t>Čokolešnik ali enakovredno</t>
  </si>
  <si>
    <t xml:space="preserve"> 1,8kg</t>
  </si>
  <si>
    <t>69.</t>
  </si>
  <si>
    <t>70.</t>
  </si>
  <si>
    <t>Čokoladno - lešnikova krema</t>
  </si>
  <si>
    <t>71.</t>
  </si>
  <si>
    <t>Sir - mehki sir - feta (ali enakovredno)</t>
  </si>
  <si>
    <t>72.</t>
  </si>
  <si>
    <t>Voda - naravna izvirska</t>
  </si>
  <si>
    <t>73.</t>
  </si>
  <si>
    <t>Voda - naravna, izvirska</t>
  </si>
  <si>
    <t>1,5 l</t>
  </si>
  <si>
    <t>74.</t>
  </si>
  <si>
    <t>čokobanana</t>
  </si>
  <si>
    <t>25g</t>
  </si>
  <si>
    <t>75.</t>
  </si>
  <si>
    <t xml:space="preserve">džuveč </t>
  </si>
  <si>
    <t xml:space="preserve">3,2kg </t>
  </si>
  <si>
    <t>76.</t>
  </si>
  <si>
    <t>kvas suhi</t>
  </si>
  <si>
    <t>7g</t>
  </si>
  <si>
    <t>77.</t>
  </si>
  <si>
    <t>kvas sveži</t>
  </si>
  <si>
    <t>42g</t>
  </si>
  <si>
    <t>78.</t>
  </si>
  <si>
    <t>osnovna omaka temna</t>
  </si>
  <si>
    <t>1 KG</t>
  </si>
  <si>
    <t>79.</t>
  </si>
  <si>
    <t>goveja juha - npr. knorr</t>
  </si>
  <si>
    <t>80.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</si>
  <si>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</si>
  <si>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81.</t>
  </si>
  <si>
    <t>Riž, srednjezrnati - brušeni, količina riževih zrn druge sorte enake kakovosti ne sme presegati 5%, pri kuhanju morajo riževa zrna enakomerno nabrekniti, obdržati svojo obliko, se ne smejo zlepiti ali razkuhati</t>
  </si>
  <si>
    <t>82.</t>
  </si>
  <si>
    <t>Riž - rjavi, nebrušen</t>
  </si>
  <si>
    <t>83.</t>
  </si>
  <si>
    <t>Pira - pirina kaša</t>
  </si>
  <si>
    <t>84.</t>
  </si>
  <si>
    <t>Ječmenova kaša - ješprenj</t>
  </si>
  <si>
    <t>85.</t>
  </si>
  <si>
    <t>Ajdova kaša</t>
  </si>
  <si>
    <t>86.</t>
  </si>
  <si>
    <t>Prosena kaša</t>
  </si>
  <si>
    <t>87.</t>
  </si>
  <si>
    <t>Müsli izdelek iz mešanice žitnih kosmičev, suhega sadja, medu in drugih surovin</t>
  </si>
  <si>
    <t>88.</t>
  </si>
  <si>
    <t>Pšenični kosmiči z dodatki suhega sadja, izdelani po postopku ekstrudiranja</t>
  </si>
  <si>
    <t>89.</t>
  </si>
  <si>
    <t>Žitni kosmiči s čokolado, izdelani po postopku ekstrudiranja</t>
  </si>
  <si>
    <t>90.</t>
  </si>
  <si>
    <t>Koruzni kosmiči, (corn flakes ali enakovredno), izdelani po postopku ekstrudiranja</t>
  </si>
  <si>
    <t xml:space="preserve"> 5 kg</t>
  </si>
  <si>
    <t>91.</t>
  </si>
  <si>
    <t xml:space="preserve">Koruzni kosmiči z dodatki suhega sadja, (corn flakes ali enakovredno), izdelani po postopku ekstrudiranja </t>
  </si>
  <si>
    <t>92.</t>
  </si>
  <si>
    <t>Pšenični zdrob - tip 400, vsebnost pepela v suhi snovi je lahko do 0,45%, kislinska stopnja do 2,5</t>
  </si>
  <si>
    <t>93.</t>
  </si>
  <si>
    <t>Kus-kus - polnozrnati iz polnozrnatega zdroba durum pšenice</t>
  </si>
  <si>
    <t>94.</t>
  </si>
  <si>
    <t>95.</t>
  </si>
  <si>
    <t>Koruzni zdrob - kislinska stopnja je lahko do 3 in z odstotek maščob do 3%</t>
  </si>
  <si>
    <t>96.</t>
  </si>
  <si>
    <t>Pšenična moka - gladka, tip 500, vsebnost pepela v suhi snovi je lahko do 0,55%, kislinska stopnja do 3,0</t>
  </si>
  <si>
    <t>97.</t>
  </si>
  <si>
    <t>Ajdva moka, vsebnost pepela v suhi snovi je lahko do 2,5%, kislinska stopnja do 4</t>
  </si>
  <si>
    <t>98.</t>
  </si>
  <si>
    <t>Mlinci</t>
  </si>
  <si>
    <t>99.</t>
  </si>
  <si>
    <t>Jušne sušene jajčne testenine - valjani rezanci (Fidelini)</t>
  </si>
  <si>
    <t>100.</t>
  </si>
  <si>
    <t xml:space="preserve">Sušene jajčne testenine iz pšenične zdroba in dodatkom jajc, tip valvice </t>
  </si>
  <si>
    <t xml:space="preserve"> 0,5kg</t>
  </si>
  <si>
    <t>101.</t>
  </si>
  <si>
    <t>Sušene jajčne testenine iz pšeničnega zdroba in dodatkom jajc - široki valjani rezanci</t>
  </si>
  <si>
    <t>102.</t>
  </si>
  <si>
    <t>Sušene jajčne testenie iz pšeničnega zdroba in dodatkom jajc, tip valjani rezanci</t>
  </si>
  <si>
    <t>103.</t>
  </si>
  <si>
    <t xml:space="preserve">Sušene durum tesetnine iz zdroba durum pšenice, tip polžki (Pipette Rigate) </t>
  </si>
  <si>
    <t>104.</t>
  </si>
  <si>
    <t xml:space="preserve">Sušene durum testenine iz zdroba durum pšenice, tip svedri </t>
  </si>
  <si>
    <t>105.</t>
  </si>
  <si>
    <t xml:space="preserve">Sušene durum testenine iz zdroba durum pšenice, tip školjke </t>
  </si>
  <si>
    <t>106.</t>
  </si>
  <si>
    <t>Sušene durum testenine iz zdroba durum pšenice, tip špageti debeline No3</t>
  </si>
  <si>
    <t>107.</t>
  </si>
  <si>
    <t>Sušene durum testenine iz zdroba durum pšenice, tip široki kodrasti rezanci</t>
  </si>
  <si>
    <t>108.</t>
  </si>
  <si>
    <t xml:space="preserve">Sušene graham testenine iz polnozrnatega zdroba durum pšenice, tip peresniki </t>
  </si>
  <si>
    <t>KVALITETA</t>
  </si>
  <si>
    <r>
      <t xml:space="preserve">Za javni zavod: </t>
    </r>
    <r>
      <rPr>
        <b/>
        <sz val="10"/>
        <rFont val="Arial"/>
        <family val="2"/>
        <charset val="238"/>
      </rPr>
      <t>OŠ IVANA GROHARJA ŠKOFJA LOKA</t>
    </r>
  </si>
  <si>
    <t>CENA na iskano neto težo- brez DDV</t>
  </si>
  <si>
    <t>VREDNOST na iskano neto težo- brez DDV</t>
  </si>
  <si>
    <t>CENA NA PONUJENO NETO TEŽO.- brez DDV</t>
  </si>
  <si>
    <t>bio pšenični beli / polbeli kruh</t>
  </si>
  <si>
    <t>800 g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</si>
  <si>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</si>
  <si>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</si>
  <si>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</si>
  <si>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</si>
  <si>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</si>
  <si>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</si>
  <si>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</si>
  <si>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</si>
  <si>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</si>
  <si>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</si>
  <si>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</si>
  <si>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</si>
  <si>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</si>
  <si>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</si>
  <si>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80 g</t>
  </si>
  <si>
    <t>bio mufin, sadni</t>
  </si>
  <si>
    <t xml:space="preserve">bio Hot dog štručka iz pšenične moke tip 500, del moke se lahko nadomesti z moko drugih žit v odstotku, ki ga dopušča pravilnik </t>
  </si>
  <si>
    <t>bio pizza mesna</t>
  </si>
  <si>
    <t>10x20cm</t>
  </si>
  <si>
    <t>bio pizza sirova</t>
  </si>
  <si>
    <t>bio pizza s hrenovko</t>
  </si>
  <si>
    <t xml:space="preserve">ŽIG IN PODPIS: </t>
  </si>
  <si>
    <t>Opomba:</t>
  </si>
  <si>
    <t>sladoled na palčki, oblit s čokolado, različni okusi, 70 ml</t>
  </si>
  <si>
    <t>sladoled kornet, različni okusi, 125 ml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</si>
  <si>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</si>
  <si>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</si>
  <si>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 xml:space="preserve">sladoled, mlečni, različni okusi, banjica, 3 l </t>
  </si>
  <si>
    <t>70 ml</t>
  </si>
  <si>
    <t>125 ml</t>
  </si>
  <si>
    <t>120 ml</t>
  </si>
  <si>
    <t xml:space="preserve">3 kg 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</si>
  <si>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</si>
  <si>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</si>
  <si>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</si>
  <si>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</si>
  <si>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</si>
  <si>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</si>
  <si>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 (samo za enoto mere KOS)</t>
    </r>
  </si>
  <si>
    <r>
      <t xml:space="preserve">Skupina: </t>
    </r>
    <r>
      <rPr>
        <b/>
        <sz val="10"/>
        <rFont val="Arial"/>
        <family val="2"/>
        <charset val="238"/>
      </rPr>
      <t>KRUH in PEKOVSKO PECIVO-IZBRANA KAKOVOST</t>
    </r>
  </si>
  <si>
    <r>
      <t>DRUGI ZNAKI KAKOVOSTI ("izbrana kakovost" je pogoj,</t>
    </r>
    <r>
      <rPr>
        <sz val="8"/>
        <rFont val="Arial"/>
        <family val="2"/>
        <charset val="238"/>
      </rPr>
      <t xml:space="preserve"> in ne šteje v dodatno shemo kakovosti)</t>
    </r>
  </si>
  <si>
    <t>~kruh naj bo rezan in pakiran</t>
  </si>
  <si>
    <r>
      <t xml:space="preserve">~Dovoljena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</si>
  <si>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Skupina </t>
    </r>
    <r>
      <rPr>
        <b/>
        <sz val="10"/>
        <rFont val="Arial"/>
        <family val="2"/>
        <charset val="238"/>
      </rPr>
      <t xml:space="preserve"> SLADOLED </t>
    </r>
  </si>
  <si>
    <t>Zelena solata (ledenka)</t>
  </si>
  <si>
    <t>Zelena solata (endivja)</t>
  </si>
  <si>
    <t xml:space="preserve">Korenje </t>
  </si>
  <si>
    <t xml:space="preserve">Krompir </t>
  </si>
  <si>
    <t xml:space="preserve">Bučke </t>
  </si>
  <si>
    <t xml:space="preserve">Stročji fižol </t>
  </si>
  <si>
    <t xml:space="preserve">Fižol v zrnu (češnjevec) </t>
  </si>
  <si>
    <t xml:space="preserve">Hruške vseh sort </t>
  </si>
  <si>
    <t xml:space="preserve">Slive </t>
  </si>
  <si>
    <t xml:space="preserve">Grozdje belo </t>
  </si>
  <si>
    <t>Grozdje rdeče</t>
  </si>
  <si>
    <t xml:space="preserve">Jagode </t>
  </si>
  <si>
    <t xml:space="preserve">Čebula </t>
  </si>
  <si>
    <t>Zelena (gomolj)</t>
  </si>
  <si>
    <t xml:space="preserve">Paprika </t>
  </si>
  <si>
    <r>
      <t xml:space="preserve">Skupina </t>
    </r>
    <r>
      <rPr>
        <b/>
        <sz val="10"/>
        <rFont val="Arial"/>
        <family val="2"/>
        <charset val="238"/>
      </rPr>
      <t>SADJE IN ZELENJAVA- IZBRANA KAKOVOST</t>
    </r>
  </si>
  <si>
    <t>OŠ Stranje</t>
  </si>
  <si>
    <t>Zelje rezano</t>
  </si>
  <si>
    <t>Čebula očiščena</t>
  </si>
  <si>
    <t>Krompir očiščen</t>
  </si>
  <si>
    <t>Lešniki</t>
  </si>
  <si>
    <t>Orehi jedrca</t>
  </si>
  <si>
    <t>300 kg</t>
  </si>
  <si>
    <t>2400 kg</t>
  </si>
  <si>
    <t>800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</si>
</sst>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[$€-1]"/>
    <numFmt numFmtId="165" formatCode="#,##0.000"/>
    <numFmt numFmtId="166" formatCode="#,##0.00&quot; €&quot;"/>
    <numFmt numFmtId="167" formatCode="0.0000\€"/>
    <numFmt numFmtId="168" formatCode="#,##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9.5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 tint="-0.249977111117893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0" fontId="16" fillId="0" borderId="0"/>
  </cellStyleXfs>
  <cellXfs count="16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 readingOrder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readingOrder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left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 readingOrder="1"/>
    </xf>
    <xf numFmtId="1" fontId="1" fillId="3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readingOrder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0" fontId="6" fillId="0" borderId="0" xfId="0" applyFont="1"/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9" fillId="5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readingOrder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readingOrder="1"/>
    </xf>
    <xf numFmtId="165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10" fillId="5" borderId="2" xfId="0" applyNumberFormat="1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 wrapText="1"/>
    </xf>
    <xf numFmtId="164" fontId="10" fillId="5" borderId="0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1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vertical="center"/>
    </xf>
    <xf numFmtId="164" fontId="1" fillId="5" borderId="2" xfId="1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/>
    <xf numFmtId="165" fontId="1" fillId="6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/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164" fontId="15" fillId="5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/>
    </xf>
    <xf numFmtId="0" fontId="1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49" fontId="17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Fill="1" applyBorder="1"/>
    <xf numFmtId="0" fontId="16" fillId="0" borderId="1" xfId="2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/>
    <xf numFmtId="0" fontId="16" fillId="0" borderId="1" xfId="2" applyBorder="1"/>
    <xf numFmtId="0" fontId="16" fillId="0" borderId="1" xfId="2" applyBorder="1" applyAlignment="1">
      <alignment wrapText="1"/>
    </xf>
    <xf numFmtId="0" fontId="16" fillId="0" borderId="1" xfId="2" applyFill="1" applyBorder="1"/>
    <xf numFmtId="0" fontId="0" fillId="0" borderId="0" xfId="0" applyFill="1"/>
    <xf numFmtId="0" fontId="1" fillId="0" borderId="1" xfId="2" applyNumberFormat="1" applyFont="1" applyFill="1" applyBorder="1" applyAlignment="1">
      <alignment horizontal="left" vertical="center" wrapText="1" readingOrder="1"/>
    </xf>
    <xf numFmtId="0" fontId="1" fillId="0" borderId="1" xfId="2" applyNumberFormat="1" applyFont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 readingOrder="1"/>
    </xf>
    <xf numFmtId="0" fontId="1" fillId="0" borderId="0" xfId="2" applyFont="1" applyBorder="1" applyAlignment="1">
      <alignment vertical="center"/>
    </xf>
    <xf numFmtId="165" fontId="1" fillId="0" borderId="0" xfId="2" applyNumberFormat="1" applyFont="1" applyBorder="1" applyAlignment="1">
      <alignment horizontal="center" vertical="center"/>
    </xf>
    <xf numFmtId="0" fontId="6" fillId="0" borderId="0" xfId="2" applyFont="1"/>
    <xf numFmtId="0" fontId="16" fillId="0" borderId="0" xfId="2"/>
    <xf numFmtId="164" fontId="1" fillId="6" borderId="1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 readingOrder="1"/>
    </xf>
    <xf numFmtId="0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left" vertical="center" wrapText="1" readingOrder="1"/>
    </xf>
    <xf numFmtId="0" fontId="8" fillId="9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 readingOrder="1"/>
    </xf>
    <xf numFmtId="0" fontId="1" fillId="0" borderId="9" xfId="0" applyFont="1" applyBorder="1"/>
    <xf numFmtId="165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 readingOrder="1"/>
    </xf>
    <xf numFmtId="164" fontId="1" fillId="7" borderId="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 readingOrder="1"/>
    </xf>
    <xf numFmtId="164" fontId="13" fillId="7" borderId="1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8" fontId="13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left" vertical="center" wrapText="1" readingOrder="1"/>
    </xf>
    <xf numFmtId="0" fontId="8" fillId="4" borderId="1" xfId="2" applyFont="1" applyFill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8" fillId="4" borderId="8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4" borderId="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1" fillId="0" borderId="0" xfId="2" applyFont="1" applyFill="1" applyAlignment="1">
      <alignment horizontal="left"/>
    </xf>
    <xf numFmtId="0" fontId="1" fillId="0" borderId="1" xfId="2" applyFont="1" applyBorder="1" applyAlignment="1">
      <alignment horizontal="left" vertical="center" wrapText="1" readingOrder="1"/>
    </xf>
    <xf numFmtId="0" fontId="1" fillId="0" borderId="5" xfId="2" applyFont="1" applyBorder="1" applyAlignment="1">
      <alignment horizontal="left" vertical="center" wrapText="1" readingOrder="1"/>
    </xf>
    <xf numFmtId="0" fontId="1" fillId="0" borderId="6" xfId="2" applyFont="1" applyBorder="1" applyAlignment="1">
      <alignment horizontal="left" vertical="center" wrapText="1" readingOrder="1"/>
    </xf>
    <xf numFmtId="0" fontId="1" fillId="0" borderId="7" xfId="2" applyFont="1" applyBorder="1" applyAlignment="1">
      <alignment horizontal="left" vertical="center" wrapText="1" readingOrder="1"/>
    </xf>
  </cellXfs>
  <cellStyles count="3">
    <cellStyle name="Excel Built-in Normal" xfId="1"/>
    <cellStyle name="Navadno" xfId="0" builtinId="0"/>
    <cellStyle name="Navadno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31" workbookViewId="0">
      <selection activeCell="B89" sqref="B89"/>
    </sheetView>
  </sheetViews>
  <sheetFormatPr defaultColWidth="39.42578125" defaultRowHeight="12.75" x14ac:dyDescent="0.2"/>
  <cols>
    <col min="1" max="1" width="10.42578125" style="1" customWidth="1"/>
    <col min="2" max="2" width="34.85546875" style="5" customWidth="1"/>
    <col min="3" max="3" width="9.5703125" style="1" customWidth="1"/>
    <col min="4" max="4" width="14.140625" style="1" customWidth="1"/>
    <col min="5" max="5" width="15.7109375" style="5" customWidth="1"/>
    <col min="6" max="6" width="15.28515625" style="5" customWidth="1"/>
    <col min="7" max="7" width="16.7109375" style="5" customWidth="1"/>
    <col min="8" max="8" width="20.7109375" style="5" customWidth="1"/>
    <col min="9" max="9" width="9.28515625" style="5" customWidth="1"/>
    <col min="10" max="10" width="11.140625" style="5" customWidth="1"/>
    <col min="11" max="16384" width="39.42578125" style="5"/>
  </cols>
  <sheetData>
    <row r="1" spans="2:7" ht="15.75" x14ac:dyDescent="0.25">
      <c r="B1" s="2" t="s">
        <v>0</v>
      </c>
      <c r="C1" s="3"/>
      <c r="D1" s="4"/>
      <c r="E1" s="4"/>
      <c r="F1" s="4"/>
      <c r="G1" s="1"/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4</v>
      </c>
      <c r="C15" s="11"/>
      <c r="E15" s="1"/>
      <c r="F15" s="1"/>
      <c r="G15" s="1"/>
    </row>
    <row r="16" spans="2:7" x14ac:dyDescent="0.2">
      <c r="B16" s="10" t="s">
        <v>5</v>
      </c>
      <c r="C16" s="11"/>
      <c r="E16" s="1"/>
      <c r="F16" s="1"/>
      <c r="G16" s="1"/>
    </row>
    <row r="17" spans="1:10" x14ac:dyDescent="0.2">
      <c r="B17" s="10"/>
      <c r="C17" s="11"/>
      <c r="E17" s="1"/>
      <c r="F17" s="1"/>
      <c r="G17" s="1"/>
      <c r="I17" s="159" t="s">
        <v>702</v>
      </c>
      <c r="J17" s="159"/>
    </row>
    <row r="18" spans="1:10" ht="30" customHeight="1" x14ac:dyDescent="0.2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</v>
      </c>
      <c r="G18" s="13" t="s">
        <v>12</v>
      </c>
      <c r="H18" s="13" t="s">
        <v>701</v>
      </c>
      <c r="I18" s="132" t="s">
        <v>703</v>
      </c>
      <c r="J18" s="133" t="s">
        <v>704</v>
      </c>
    </row>
    <row r="19" spans="1:10" ht="30" customHeight="1" x14ac:dyDescent="0.2">
      <c r="A19" s="15" t="s">
        <v>13</v>
      </c>
      <c r="B19" s="16" t="s">
        <v>14</v>
      </c>
      <c r="C19" s="15" t="s">
        <v>15</v>
      </c>
      <c r="D19" s="15" t="s">
        <v>16</v>
      </c>
      <c r="E19" s="17">
        <v>10</v>
      </c>
      <c r="F19" s="134"/>
      <c r="G19" s="18">
        <f t="shared" ref="G19:G64" si="0">E19*F19</f>
        <v>0</v>
      </c>
      <c r="H19" s="19"/>
      <c r="I19" s="42"/>
      <c r="J19" s="42"/>
    </row>
    <row r="20" spans="1:10" ht="30" customHeight="1" x14ac:dyDescent="0.2">
      <c r="A20" s="15" t="s">
        <v>17</v>
      </c>
      <c r="B20" s="16" t="s">
        <v>18</v>
      </c>
      <c r="C20" s="15" t="s">
        <v>15</v>
      </c>
      <c r="D20" s="15" t="s">
        <v>16</v>
      </c>
      <c r="E20" s="17">
        <v>15</v>
      </c>
      <c r="F20" s="134"/>
      <c r="G20" s="18">
        <f t="shared" si="0"/>
        <v>0</v>
      </c>
      <c r="H20" s="19"/>
      <c r="I20" s="42"/>
      <c r="J20" s="42"/>
    </row>
    <row r="21" spans="1:10" ht="30" customHeight="1" x14ac:dyDescent="0.2">
      <c r="A21" s="15" t="s">
        <v>19</v>
      </c>
      <c r="B21" s="16" t="s">
        <v>20</v>
      </c>
      <c r="C21" s="15" t="s">
        <v>15</v>
      </c>
      <c r="D21" s="15" t="s">
        <v>16</v>
      </c>
      <c r="E21" s="17">
        <v>15</v>
      </c>
      <c r="F21" s="134"/>
      <c r="G21" s="18">
        <f t="shared" si="0"/>
        <v>0</v>
      </c>
      <c r="H21" s="19"/>
      <c r="I21" s="42"/>
      <c r="J21" s="42"/>
    </row>
    <row r="22" spans="1:10" ht="30" customHeight="1" x14ac:dyDescent="0.2">
      <c r="A22" s="15" t="s">
        <v>21</v>
      </c>
      <c r="B22" s="16" t="s">
        <v>22</v>
      </c>
      <c r="C22" s="15" t="s">
        <v>15</v>
      </c>
      <c r="D22" s="15" t="s">
        <v>16</v>
      </c>
      <c r="E22" s="17">
        <v>15</v>
      </c>
      <c r="F22" s="134"/>
      <c r="G22" s="18">
        <f t="shared" si="0"/>
        <v>0</v>
      </c>
      <c r="H22" s="19"/>
      <c r="I22" s="42"/>
      <c r="J22" s="42"/>
    </row>
    <row r="23" spans="1:10" ht="30" customHeight="1" x14ac:dyDescent="0.2">
      <c r="A23" s="15" t="s">
        <v>23</v>
      </c>
      <c r="B23" s="16" t="s">
        <v>24</v>
      </c>
      <c r="C23" s="15" t="s">
        <v>15</v>
      </c>
      <c r="D23" s="15" t="s">
        <v>16</v>
      </c>
      <c r="E23" s="17">
        <v>30</v>
      </c>
      <c r="F23" s="134"/>
      <c r="G23" s="18">
        <f t="shared" si="0"/>
        <v>0</v>
      </c>
      <c r="H23" s="19"/>
      <c r="I23" s="42"/>
      <c r="J23" s="42"/>
    </row>
    <row r="24" spans="1:10" ht="30" customHeight="1" x14ac:dyDescent="0.2">
      <c r="A24" s="15" t="s">
        <v>25</v>
      </c>
      <c r="B24" s="16" t="s">
        <v>26</v>
      </c>
      <c r="C24" s="15" t="s">
        <v>15</v>
      </c>
      <c r="D24" s="15" t="s">
        <v>16</v>
      </c>
      <c r="E24" s="17">
        <v>50</v>
      </c>
      <c r="F24" s="134"/>
      <c r="G24" s="18">
        <f t="shared" si="0"/>
        <v>0</v>
      </c>
      <c r="H24" s="19"/>
      <c r="I24" s="42"/>
      <c r="J24" s="42"/>
    </row>
    <row r="25" spans="1:10" ht="30" customHeight="1" x14ac:dyDescent="0.2">
      <c r="A25" s="15" t="s">
        <v>27</v>
      </c>
      <c r="B25" s="16" t="s">
        <v>28</v>
      </c>
      <c r="C25" s="15" t="s">
        <v>15</v>
      </c>
      <c r="D25" s="15" t="s">
        <v>16</v>
      </c>
      <c r="E25" s="17">
        <v>30</v>
      </c>
      <c r="F25" s="134"/>
      <c r="G25" s="18">
        <f t="shared" si="0"/>
        <v>0</v>
      </c>
      <c r="H25" s="19"/>
      <c r="I25" s="42"/>
      <c r="J25" s="42"/>
    </row>
    <row r="26" spans="1:10" ht="30" customHeight="1" x14ac:dyDescent="0.2">
      <c r="A26" s="15" t="s">
        <v>29</v>
      </c>
      <c r="B26" s="16" t="s">
        <v>30</v>
      </c>
      <c r="C26" s="15" t="s">
        <v>15</v>
      </c>
      <c r="D26" s="15" t="s">
        <v>16</v>
      </c>
      <c r="E26" s="17">
        <v>20</v>
      </c>
      <c r="F26" s="134"/>
      <c r="G26" s="18">
        <f t="shared" si="0"/>
        <v>0</v>
      </c>
      <c r="H26" s="19"/>
      <c r="I26" s="42"/>
      <c r="J26" s="42"/>
    </row>
    <row r="27" spans="1:10" ht="30" customHeight="1" x14ac:dyDescent="0.2">
      <c r="A27" s="15" t="s">
        <v>31</v>
      </c>
      <c r="B27" s="16" t="s">
        <v>32</v>
      </c>
      <c r="C27" s="15" t="s">
        <v>15</v>
      </c>
      <c r="D27" s="15" t="s">
        <v>16</v>
      </c>
      <c r="E27" s="17">
        <v>20</v>
      </c>
      <c r="F27" s="134"/>
      <c r="G27" s="18">
        <f t="shared" si="0"/>
        <v>0</v>
      </c>
      <c r="H27" s="19"/>
      <c r="I27" s="42"/>
      <c r="J27" s="42"/>
    </row>
    <row r="28" spans="1:10" ht="30" customHeight="1" x14ac:dyDescent="0.2">
      <c r="A28" s="15" t="s">
        <v>33</v>
      </c>
      <c r="B28" s="16" t="s">
        <v>34</v>
      </c>
      <c r="C28" s="15" t="s">
        <v>15</v>
      </c>
      <c r="D28" s="15" t="s">
        <v>16</v>
      </c>
      <c r="E28" s="17">
        <v>50</v>
      </c>
      <c r="F28" s="134"/>
      <c r="G28" s="18">
        <f t="shared" si="0"/>
        <v>0</v>
      </c>
      <c r="H28" s="19"/>
      <c r="I28" s="42"/>
      <c r="J28" s="42"/>
    </row>
    <row r="29" spans="1:10" ht="30" customHeight="1" x14ac:dyDescent="0.2">
      <c r="A29" s="15" t="s">
        <v>35</v>
      </c>
      <c r="B29" s="16" t="s">
        <v>36</v>
      </c>
      <c r="C29" s="15" t="s">
        <v>15</v>
      </c>
      <c r="D29" s="15" t="s">
        <v>16</v>
      </c>
      <c r="E29" s="17">
        <v>50</v>
      </c>
      <c r="F29" s="134"/>
      <c r="G29" s="18">
        <f t="shared" si="0"/>
        <v>0</v>
      </c>
      <c r="H29" s="19"/>
      <c r="I29" s="42"/>
      <c r="J29" s="42"/>
    </row>
    <row r="30" spans="1:10" ht="30" customHeight="1" x14ac:dyDescent="0.2">
      <c r="A30" s="15" t="s">
        <v>37</v>
      </c>
      <c r="B30" s="16" t="s">
        <v>38</v>
      </c>
      <c r="C30" s="15" t="s">
        <v>15</v>
      </c>
      <c r="D30" s="15" t="s">
        <v>16</v>
      </c>
      <c r="E30" s="17">
        <v>50</v>
      </c>
      <c r="F30" s="134"/>
      <c r="G30" s="18">
        <f t="shared" si="0"/>
        <v>0</v>
      </c>
      <c r="H30" s="19"/>
      <c r="I30" s="42"/>
      <c r="J30" s="42"/>
    </row>
    <row r="31" spans="1:10" ht="30" customHeight="1" x14ac:dyDescent="0.2">
      <c r="A31" s="15" t="s">
        <v>39</v>
      </c>
      <c r="B31" s="16" t="s">
        <v>40</v>
      </c>
      <c r="C31" s="15" t="s">
        <v>15</v>
      </c>
      <c r="D31" s="15" t="s">
        <v>16</v>
      </c>
      <c r="E31" s="17">
        <v>30</v>
      </c>
      <c r="F31" s="134"/>
      <c r="G31" s="18">
        <f t="shared" si="0"/>
        <v>0</v>
      </c>
      <c r="H31" s="19"/>
      <c r="I31" s="42"/>
      <c r="J31" s="42"/>
    </row>
    <row r="32" spans="1:10" ht="30" customHeight="1" x14ac:dyDescent="0.2">
      <c r="A32" s="15" t="s">
        <v>41</v>
      </c>
      <c r="B32" s="16" t="s">
        <v>42</v>
      </c>
      <c r="C32" s="15" t="s">
        <v>15</v>
      </c>
      <c r="D32" s="15" t="s">
        <v>16</v>
      </c>
      <c r="E32" s="17">
        <v>20</v>
      </c>
      <c r="F32" s="134"/>
      <c r="G32" s="18">
        <f t="shared" si="0"/>
        <v>0</v>
      </c>
      <c r="H32" s="19"/>
      <c r="I32" s="42"/>
      <c r="J32" s="42"/>
    </row>
    <row r="33" spans="1:10" ht="30" customHeight="1" x14ac:dyDescent="0.2">
      <c r="A33" s="15" t="s">
        <v>43</v>
      </c>
      <c r="B33" s="20" t="s">
        <v>44</v>
      </c>
      <c r="C33" s="15" t="s">
        <v>15</v>
      </c>
      <c r="D33" s="15" t="s">
        <v>16</v>
      </c>
      <c r="E33" s="21">
        <v>30</v>
      </c>
      <c r="F33" s="134"/>
      <c r="G33" s="18">
        <f t="shared" si="0"/>
        <v>0</v>
      </c>
      <c r="H33" s="19"/>
      <c r="I33" s="42"/>
      <c r="J33" s="42"/>
    </row>
    <row r="34" spans="1:10" ht="30" customHeight="1" x14ac:dyDescent="0.2">
      <c r="A34" s="15" t="s">
        <v>45</v>
      </c>
      <c r="B34" s="20" t="s">
        <v>46</v>
      </c>
      <c r="C34" s="15" t="s">
        <v>15</v>
      </c>
      <c r="D34" s="15" t="s">
        <v>16</v>
      </c>
      <c r="E34" s="21">
        <v>30</v>
      </c>
      <c r="F34" s="134"/>
      <c r="G34" s="18">
        <f t="shared" si="0"/>
        <v>0</v>
      </c>
      <c r="H34" s="19"/>
      <c r="I34" s="42"/>
      <c r="J34" s="42"/>
    </row>
    <row r="35" spans="1:10" ht="30" customHeight="1" x14ac:dyDescent="0.2">
      <c r="A35" s="15" t="s">
        <v>47</v>
      </c>
      <c r="B35" s="16" t="s">
        <v>48</v>
      </c>
      <c r="C35" s="15" t="s">
        <v>15</v>
      </c>
      <c r="D35" s="15" t="s">
        <v>16</v>
      </c>
      <c r="E35" s="17">
        <v>10</v>
      </c>
      <c r="F35" s="134"/>
      <c r="G35" s="18">
        <f t="shared" si="0"/>
        <v>0</v>
      </c>
      <c r="H35" s="19"/>
      <c r="I35" s="42"/>
      <c r="J35" s="42"/>
    </row>
    <row r="36" spans="1:10" ht="30" customHeight="1" x14ac:dyDescent="0.2">
      <c r="A36" s="15" t="s">
        <v>49</v>
      </c>
      <c r="B36" s="16" t="s">
        <v>50</v>
      </c>
      <c r="C36" s="15" t="s">
        <v>15</v>
      </c>
      <c r="D36" s="15" t="s">
        <v>16</v>
      </c>
      <c r="E36" s="17">
        <v>200</v>
      </c>
      <c r="F36" s="134"/>
      <c r="G36" s="18">
        <f t="shared" si="0"/>
        <v>0</v>
      </c>
      <c r="H36" s="19"/>
      <c r="I36" s="42"/>
      <c r="J36" s="42"/>
    </row>
    <row r="37" spans="1:10" ht="30" customHeight="1" x14ac:dyDescent="0.2">
      <c r="A37" s="15" t="s">
        <v>51</v>
      </c>
      <c r="B37" s="16" t="s">
        <v>52</v>
      </c>
      <c r="C37" s="15" t="s">
        <v>15</v>
      </c>
      <c r="D37" s="15" t="s">
        <v>16</v>
      </c>
      <c r="E37" s="17">
        <v>80</v>
      </c>
      <c r="F37" s="134"/>
      <c r="G37" s="18">
        <f t="shared" si="0"/>
        <v>0</v>
      </c>
      <c r="H37" s="19"/>
      <c r="I37" s="42"/>
      <c r="J37" s="42"/>
    </row>
    <row r="38" spans="1:10" ht="30" customHeight="1" x14ac:dyDescent="0.2">
      <c r="A38" s="15" t="s">
        <v>53</v>
      </c>
      <c r="B38" s="16" t="s">
        <v>54</v>
      </c>
      <c r="C38" s="15" t="s">
        <v>15</v>
      </c>
      <c r="D38" s="15" t="s">
        <v>16</v>
      </c>
      <c r="E38" s="17">
        <v>80</v>
      </c>
      <c r="F38" s="134"/>
      <c r="G38" s="18">
        <f t="shared" si="0"/>
        <v>0</v>
      </c>
      <c r="H38" s="19"/>
      <c r="I38" s="42"/>
      <c r="J38" s="42"/>
    </row>
    <row r="39" spans="1:10" ht="30" customHeight="1" x14ac:dyDescent="0.2">
      <c r="A39" s="15" t="s">
        <v>55</v>
      </c>
      <c r="B39" s="16" t="s">
        <v>56</v>
      </c>
      <c r="C39" s="15" t="s">
        <v>15</v>
      </c>
      <c r="D39" s="15" t="s">
        <v>16</v>
      </c>
      <c r="E39" s="17">
        <v>30</v>
      </c>
      <c r="F39" s="134"/>
      <c r="G39" s="18">
        <f t="shared" si="0"/>
        <v>0</v>
      </c>
      <c r="H39" s="19"/>
      <c r="I39" s="42"/>
      <c r="J39" s="42"/>
    </row>
    <row r="40" spans="1:10" ht="30" customHeight="1" x14ac:dyDescent="0.2">
      <c r="A40" s="15" t="s">
        <v>57</v>
      </c>
      <c r="B40" s="16" t="s">
        <v>58</v>
      </c>
      <c r="C40" s="15" t="s">
        <v>15</v>
      </c>
      <c r="D40" s="15" t="s">
        <v>16</v>
      </c>
      <c r="E40" s="17">
        <v>50</v>
      </c>
      <c r="F40" s="134"/>
      <c r="G40" s="18">
        <f t="shared" si="0"/>
        <v>0</v>
      </c>
      <c r="H40" s="19"/>
      <c r="I40" s="42"/>
      <c r="J40" s="42"/>
    </row>
    <row r="41" spans="1:10" ht="30" customHeight="1" x14ac:dyDescent="0.2">
      <c r="A41" s="15" t="s">
        <v>59</v>
      </c>
      <c r="B41" s="16" t="s">
        <v>60</v>
      </c>
      <c r="C41" s="15" t="s">
        <v>15</v>
      </c>
      <c r="D41" s="15" t="s">
        <v>16</v>
      </c>
      <c r="E41" s="17">
        <v>100</v>
      </c>
      <c r="F41" s="134"/>
      <c r="G41" s="18">
        <f t="shared" si="0"/>
        <v>0</v>
      </c>
      <c r="H41" s="19"/>
      <c r="I41" s="42"/>
      <c r="J41" s="42"/>
    </row>
    <row r="42" spans="1:10" ht="30" customHeight="1" x14ac:dyDescent="0.2">
      <c r="A42" s="15" t="s">
        <v>61</v>
      </c>
      <c r="B42" s="16" t="s">
        <v>62</v>
      </c>
      <c r="C42" s="15" t="s">
        <v>15</v>
      </c>
      <c r="D42" s="15" t="s">
        <v>16</v>
      </c>
      <c r="E42" s="17">
        <v>10</v>
      </c>
      <c r="F42" s="134"/>
      <c r="G42" s="18">
        <f t="shared" si="0"/>
        <v>0</v>
      </c>
      <c r="H42" s="19"/>
      <c r="I42" s="42"/>
      <c r="J42" s="42"/>
    </row>
    <row r="43" spans="1:10" ht="30" customHeight="1" x14ac:dyDescent="0.2">
      <c r="A43" s="15" t="s">
        <v>63</v>
      </c>
      <c r="B43" s="16" t="s">
        <v>64</v>
      </c>
      <c r="C43" s="15" t="s">
        <v>15</v>
      </c>
      <c r="D43" s="15" t="s">
        <v>16</v>
      </c>
      <c r="E43" s="17">
        <v>400</v>
      </c>
      <c r="F43" s="134"/>
      <c r="G43" s="18">
        <f t="shared" si="0"/>
        <v>0</v>
      </c>
      <c r="H43" s="19"/>
      <c r="I43" s="42"/>
      <c r="J43" s="42"/>
    </row>
    <row r="44" spans="1:10" ht="30" customHeight="1" x14ac:dyDescent="0.2">
      <c r="A44" s="15" t="s">
        <v>65</v>
      </c>
      <c r="B44" s="16" t="s">
        <v>66</v>
      </c>
      <c r="C44" s="15" t="s">
        <v>15</v>
      </c>
      <c r="D44" s="15" t="s">
        <v>16</v>
      </c>
      <c r="E44" s="21">
        <v>35</v>
      </c>
      <c r="F44" s="134"/>
      <c r="G44" s="18">
        <f t="shared" si="0"/>
        <v>0</v>
      </c>
      <c r="H44" s="19"/>
      <c r="I44" s="42"/>
      <c r="J44" s="42"/>
    </row>
    <row r="45" spans="1:10" ht="30" customHeight="1" x14ac:dyDescent="0.2">
      <c r="A45" s="15" t="s">
        <v>67</v>
      </c>
      <c r="B45" s="16" t="s">
        <v>68</v>
      </c>
      <c r="C45" s="15" t="s">
        <v>15</v>
      </c>
      <c r="D45" s="15" t="s">
        <v>16</v>
      </c>
      <c r="E45" s="17">
        <v>40</v>
      </c>
      <c r="F45" s="134"/>
      <c r="G45" s="18">
        <f t="shared" si="0"/>
        <v>0</v>
      </c>
      <c r="H45" s="19"/>
      <c r="I45" s="42"/>
      <c r="J45" s="42"/>
    </row>
    <row r="46" spans="1:10" ht="38.25" x14ac:dyDescent="0.2">
      <c r="A46" s="15" t="s">
        <v>69</v>
      </c>
      <c r="B46" s="16" t="s">
        <v>70</v>
      </c>
      <c r="C46" s="15" t="s">
        <v>15</v>
      </c>
      <c r="D46" s="15" t="s">
        <v>16</v>
      </c>
      <c r="E46" s="17">
        <v>40</v>
      </c>
      <c r="F46" s="134"/>
      <c r="G46" s="18">
        <f t="shared" si="0"/>
        <v>0</v>
      </c>
      <c r="H46" s="19"/>
      <c r="I46" s="42"/>
      <c r="J46" s="42"/>
    </row>
    <row r="47" spans="1:10" ht="38.25" x14ac:dyDescent="0.2">
      <c r="A47" s="15" t="s">
        <v>71</v>
      </c>
      <c r="B47" s="16" t="s">
        <v>72</v>
      </c>
      <c r="C47" s="15" t="s">
        <v>15</v>
      </c>
      <c r="D47" s="15" t="s">
        <v>16</v>
      </c>
      <c r="E47" s="17">
        <v>20</v>
      </c>
      <c r="F47" s="134"/>
      <c r="G47" s="18">
        <f t="shared" si="0"/>
        <v>0</v>
      </c>
      <c r="H47" s="19"/>
      <c r="I47" s="42"/>
      <c r="J47" s="42"/>
    </row>
    <row r="48" spans="1:10" ht="63.75" x14ac:dyDescent="0.2">
      <c r="A48" s="15" t="s">
        <v>73</v>
      </c>
      <c r="B48" s="16" t="s">
        <v>74</v>
      </c>
      <c r="C48" s="15" t="s">
        <v>15</v>
      </c>
      <c r="D48" s="15" t="s">
        <v>16</v>
      </c>
      <c r="E48" s="17">
        <v>20</v>
      </c>
      <c r="F48" s="134"/>
      <c r="G48" s="18">
        <f t="shared" si="0"/>
        <v>0</v>
      </c>
      <c r="H48" s="19"/>
      <c r="I48" s="42"/>
      <c r="J48" s="42"/>
    </row>
    <row r="49" spans="1:10" ht="51" x14ac:dyDescent="0.2">
      <c r="A49" s="15" t="s">
        <v>75</v>
      </c>
      <c r="B49" s="16" t="s">
        <v>76</v>
      </c>
      <c r="C49" s="15" t="s">
        <v>15</v>
      </c>
      <c r="D49" s="15" t="s">
        <v>16</v>
      </c>
      <c r="E49" s="17">
        <v>20</v>
      </c>
      <c r="F49" s="134"/>
      <c r="G49" s="18">
        <f t="shared" si="0"/>
        <v>0</v>
      </c>
      <c r="H49" s="19"/>
      <c r="I49" s="42"/>
      <c r="J49" s="42"/>
    </row>
    <row r="50" spans="1:10" ht="127.5" x14ac:dyDescent="0.2">
      <c r="A50" s="15" t="s">
        <v>77</v>
      </c>
      <c r="B50" s="16" t="s">
        <v>78</v>
      </c>
      <c r="C50" s="15" t="s">
        <v>15</v>
      </c>
      <c r="D50" s="15" t="s">
        <v>16</v>
      </c>
      <c r="E50" s="17">
        <v>20</v>
      </c>
      <c r="F50" s="134"/>
      <c r="G50" s="18">
        <f t="shared" si="0"/>
        <v>0</v>
      </c>
      <c r="H50" s="19"/>
      <c r="I50" s="42"/>
      <c r="J50" s="42"/>
    </row>
    <row r="51" spans="1:10" ht="127.5" x14ac:dyDescent="0.2">
      <c r="A51" s="15" t="s">
        <v>79</v>
      </c>
      <c r="B51" s="16" t="s">
        <v>80</v>
      </c>
      <c r="C51" s="15" t="s">
        <v>15</v>
      </c>
      <c r="D51" s="15" t="s">
        <v>16</v>
      </c>
      <c r="E51" s="17">
        <v>100</v>
      </c>
      <c r="F51" s="134"/>
      <c r="G51" s="18">
        <f t="shared" si="0"/>
        <v>0</v>
      </c>
      <c r="H51" s="19"/>
      <c r="I51" s="42"/>
      <c r="J51" s="42"/>
    </row>
    <row r="52" spans="1:10" ht="140.25" x14ac:dyDescent="0.2">
      <c r="A52" s="15" t="s">
        <v>81</v>
      </c>
      <c r="B52" s="16" t="s">
        <v>82</v>
      </c>
      <c r="C52" s="15" t="s">
        <v>15</v>
      </c>
      <c r="D52" s="15" t="s">
        <v>16</v>
      </c>
      <c r="E52" s="17">
        <v>20</v>
      </c>
      <c r="F52" s="134"/>
      <c r="G52" s="18">
        <f t="shared" si="0"/>
        <v>0</v>
      </c>
      <c r="H52" s="19"/>
      <c r="I52" s="42"/>
      <c r="J52" s="42"/>
    </row>
    <row r="53" spans="1:10" ht="30" customHeight="1" x14ac:dyDescent="0.2">
      <c r="A53" s="15" t="s">
        <v>83</v>
      </c>
      <c r="B53" s="16" t="s">
        <v>84</v>
      </c>
      <c r="C53" s="15" t="s">
        <v>15</v>
      </c>
      <c r="D53" s="15" t="s">
        <v>16</v>
      </c>
      <c r="E53" s="21">
        <v>50</v>
      </c>
      <c r="F53" s="134"/>
      <c r="G53" s="18">
        <f t="shared" si="0"/>
        <v>0</v>
      </c>
      <c r="H53" s="19"/>
      <c r="I53" s="42"/>
      <c r="J53" s="42"/>
    </row>
    <row r="54" spans="1:10" ht="30" customHeight="1" x14ac:dyDescent="0.2">
      <c r="A54" s="15" t="s">
        <v>85</v>
      </c>
      <c r="B54" s="16" t="s">
        <v>86</v>
      </c>
      <c r="C54" s="15" t="s">
        <v>15</v>
      </c>
      <c r="D54" s="15" t="s">
        <v>16</v>
      </c>
      <c r="E54" s="21">
        <v>50</v>
      </c>
      <c r="F54" s="134"/>
      <c r="G54" s="18">
        <f t="shared" si="0"/>
        <v>0</v>
      </c>
      <c r="H54" s="19"/>
      <c r="I54" s="42"/>
      <c r="J54" s="42"/>
    </row>
    <row r="55" spans="1:10" ht="38.25" x14ac:dyDescent="0.2">
      <c r="A55" s="15" t="s">
        <v>87</v>
      </c>
      <c r="B55" s="16" t="s">
        <v>88</v>
      </c>
      <c r="C55" s="15" t="s">
        <v>15</v>
      </c>
      <c r="D55" s="15" t="s">
        <v>16</v>
      </c>
      <c r="E55" s="17">
        <v>5</v>
      </c>
      <c r="F55" s="134"/>
      <c r="G55" s="18">
        <f t="shared" si="0"/>
        <v>0</v>
      </c>
      <c r="H55" s="19"/>
      <c r="I55" s="42"/>
      <c r="J55" s="42"/>
    </row>
    <row r="56" spans="1:10" ht="38.25" x14ac:dyDescent="0.2">
      <c r="A56" s="15" t="s">
        <v>89</v>
      </c>
      <c r="B56" s="16" t="s">
        <v>90</v>
      </c>
      <c r="C56" s="15" t="s">
        <v>15</v>
      </c>
      <c r="D56" s="15" t="s">
        <v>16</v>
      </c>
      <c r="E56" s="17">
        <v>50</v>
      </c>
      <c r="F56" s="134"/>
      <c r="G56" s="18">
        <f t="shared" si="0"/>
        <v>0</v>
      </c>
      <c r="H56" s="19"/>
      <c r="I56" s="42"/>
      <c r="J56" s="42"/>
    </row>
    <row r="57" spans="1:10" ht="30" customHeight="1" x14ac:dyDescent="0.2">
      <c r="A57" s="15" t="s">
        <v>91</v>
      </c>
      <c r="B57" s="16" t="s">
        <v>92</v>
      </c>
      <c r="C57" s="15" t="s">
        <v>15</v>
      </c>
      <c r="D57" s="15" t="s">
        <v>16</v>
      </c>
      <c r="E57" s="17">
        <v>10</v>
      </c>
      <c r="F57" s="32"/>
      <c r="G57" s="18">
        <f t="shared" si="0"/>
        <v>0</v>
      </c>
      <c r="H57" s="19"/>
      <c r="I57" s="42"/>
      <c r="J57" s="42"/>
    </row>
    <row r="58" spans="1:10" ht="63.75" x14ac:dyDescent="0.2">
      <c r="A58" s="15" t="s">
        <v>93</v>
      </c>
      <c r="B58" s="16" t="s">
        <v>94</v>
      </c>
      <c r="C58" s="15" t="s">
        <v>15</v>
      </c>
      <c r="D58" s="15" t="s">
        <v>16</v>
      </c>
      <c r="E58" s="17">
        <v>100</v>
      </c>
      <c r="F58" s="32"/>
      <c r="G58" s="18">
        <f t="shared" si="0"/>
        <v>0</v>
      </c>
      <c r="H58" s="19"/>
      <c r="I58" s="42"/>
      <c r="J58" s="42"/>
    </row>
    <row r="59" spans="1:10" ht="63.75" x14ac:dyDescent="0.2">
      <c r="A59" s="15" t="s">
        <v>95</v>
      </c>
      <c r="B59" s="16" t="s">
        <v>96</v>
      </c>
      <c r="C59" s="15" t="s">
        <v>15</v>
      </c>
      <c r="D59" s="15" t="s">
        <v>16</v>
      </c>
      <c r="E59" s="17">
        <v>30</v>
      </c>
      <c r="F59" s="32"/>
      <c r="G59" s="18">
        <f t="shared" si="0"/>
        <v>0</v>
      </c>
      <c r="H59" s="19"/>
      <c r="I59" s="42"/>
      <c r="J59" s="42"/>
    </row>
    <row r="60" spans="1:10" ht="30" customHeight="1" x14ac:dyDescent="0.2">
      <c r="A60" s="15" t="s">
        <v>97</v>
      </c>
      <c r="B60" s="16" t="s">
        <v>98</v>
      </c>
      <c r="C60" s="15" t="s">
        <v>15</v>
      </c>
      <c r="D60" s="15" t="s">
        <v>16</v>
      </c>
      <c r="E60" s="17">
        <v>20</v>
      </c>
      <c r="F60" s="32"/>
      <c r="G60" s="18">
        <f t="shared" si="0"/>
        <v>0</v>
      </c>
      <c r="H60" s="19"/>
      <c r="I60" s="42"/>
      <c r="J60" s="42"/>
    </row>
    <row r="61" spans="1:10" ht="30" customHeight="1" x14ac:dyDescent="0.2">
      <c r="A61" s="15" t="s">
        <v>99</v>
      </c>
      <c r="B61" s="16" t="s">
        <v>100</v>
      </c>
      <c r="C61" s="15" t="s">
        <v>15</v>
      </c>
      <c r="D61" s="15" t="s">
        <v>16</v>
      </c>
      <c r="E61" s="17">
        <v>75</v>
      </c>
      <c r="F61" s="32"/>
      <c r="G61" s="18">
        <f t="shared" si="0"/>
        <v>0</v>
      </c>
      <c r="H61" s="19"/>
      <c r="I61" s="42"/>
      <c r="J61" s="42"/>
    </row>
    <row r="62" spans="1:10" ht="30" customHeight="1" x14ac:dyDescent="0.2">
      <c r="A62" s="15" t="s">
        <v>101</v>
      </c>
      <c r="B62" s="16" t="s">
        <v>102</v>
      </c>
      <c r="C62" s="15" t="s">
        <v>15</v>
      </c>
      <c r="D62" s="15" t="s">
        <v>16</v>
      </c>
      <c r="E62" s="17">
        <v>75</v>
      </c>
      <c r="F62" s="32"/>
      <c r="G62" s="18">
        <f t="shared" si="0"/>
        <v>0</v>
      </c>
      <c r="H62" s="19"/>
      <c r="I62" s="42"/>
      <c r="J62" s="42"/>
    </row>
    <row r="63" spans="1:10" ht="30" customHeight="1" x14ac:dyDescent="0.2">
      <c r="A63" s="15" t="s">
        <v>103</v>
      </c>
      <c r="B63" s="16" t="s">
        <v>104</v>
      </c>
      <c r="C63" s="15" t="s">
        <v>15</v>
      </c>
      <c r="D63" s="15" t="s">
        <v>16</v>
      </c>
      <c r="E63" s="17">
        <v>10</v>
      </c>
      <c r="F63" s="32"/>
      <c r="G63" s="18">
        <f t="shared" si="0"/>
        <v>0</v>
      </c>
      <c r="H63" s="19"/>
      <c r="I63" s="42"/>
      <c r="J63" s="42"/>
    </row>
    <row r="64" spans="1:10" ht="30" customHeight="1" x14ac:dyDescent="0.2">
      <c r="A64" s="15" t="s">
        <v>105</v>
      </c>
      <c r="B64" s="16" t="s">
        <v>106</v>
      </c>
      <c r="C64" s="15" t="s">
        <v>15</v>
      </c>
      <c r="D64" s="15" t="s">
        <v>16</v>
      </c>
      <c r="E64" s="17">
        <v>5</v>
      </c>
      <c r="F64" s="32"/>
      <c r="G64" s="18">
        <f t="shared" si="0"/>
        <v>0</v>
      </c>
      <c r="H64" s="19"/>
      <c r="I64" s="42"/>
      <c r="J64" s="42"/>
    </row>
    <row r="65" spans="1:8" x14ac:dyDescent="0.2">
      <c r="A65" s="23"/>
      <c r="B65" s="24"/>
      <c r="C65" s="23"/>
      <c r="D65" s="23"/>
      <c r="E65" s="25"/>
      <c r="F65" s="26"/>
      <c r="G65" s="26"/>
      <c r="H65" s="27"/>
    </row>
    <row r="66" spans="1:8" x14ac:dyDescent="0.2">
      <c r="A66" s="23"/>
      <c r="B66" s="24"/>
      <c r="C66" s="23"/>
      <c r="D66" s="23"/>
      <c r="E66" s="25"/>
      <c r="F66" s="26"/>
      <c r="G66" s="26"/>
      <c r="H66" s="27"/>
    </row>
    <row r="68" spans="1:8" x14ac:dyDescent="0.2">
      <c r="C68" s="158" t="s">
        <v>107</v>
      </c>
      <c r="D68" s="158"/>
      <c r="E68" s="158"/>
      <c r="F68" s="158"/>
      <c r="G68" s="28">
        <f>SUM(G19:G64)</f>
        <v>0</v>
      </c>
    </row>
    <row r="69" spans="1:8" x14ac:dyDescent="0.2">
      <c r="C69" s="158" t="s">
        <v>108</v>
      </c>
      <c r="D69" s="158"/>
      <c r="E69" s="158"/>
      <c r="F69" s="158"/>
      <c r="G69" s="28"/>
    </row>
    <row r="70" spans="1:8" x14ac:dyDescent="0.2">
      <c r="C70" s="158" t="s">
        <v>109</v>
      </c>
      <c r="D70" s="158"/>
      <c r="E70" s="158"/>
      <c r="F70" s="158"/>
      <c r="G70" s="28">
        <f>G68+G69</f>
        <v>0</v>
      </c>
    </row>
    <row r="71" spans="1:8" x14ac:dyDescent="0.2">
      <c r="C71" s="27"/>
      <c r="D71" s="29"/>
      <c r="E71" s="29"/>
      <c r="F71" s="29"/>
      <c r="G71" s="30"/>
    </row>
    <row r="72" spans="1:8" x14ac:dyDescent="0.2">
      <c r="C72" s="27"/>
      <c r="D72" s="29"/>
      <c r="E72" s="29"/>
      <c r="F72" s="29"/>
      <c r="G72" s="30"/>
    </row>
    <row r="73" spans="1:8" x14ac:dyDescent="0.2">
      <c r="B73" s="5" t="s">
        <v>705</v>
      </c>
    </row>
    <row r="74" spans="1:8" x14ac:dyDescent="0.2">
      <c r="B74" s="31"/>
    </row>
    <row r="75" spans="1:8" x14ac:dyDescent="0.2">
      <c r="B75" s="5" t="s">
        <v>110</v>
      </c>
      <c r="G75" s="5" t="s">
        <v>111</v>
      </c>
    </row>
  </sheetData>
  <mergeCells count="4">
    <mergeCell ref="C68:F68"/>
    <mergeCell ref="C69:F69"/>
    <mergeCell ref="C70:F70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topLeftCell="A67" workbookViewId="0">
      <selection activeCell="G76" sqref="G76"/>
    </sheetView>
  </sheetViews>
  <sheetFormatPr defaultColWidth="8.85546875" defaultRowHeight="12.75" x14ac:dyDescent="0.2"/>
  <cols>
    <col min="1" max="1" width="11.140625" style="33" customWidth="1"/>
    <col min="2" max="2" width="32.42578125" style="10" customWidth="1"/>
    <col min="3" max="3" width="13.5703125" style="40" customWidth="1"/>
    <col min="4" max="4" width="10.85546875" style="36" customWidth="1"/>
    <col min="5" max="5" width="13.28515625" style="36" customWidth="1"/>
    <col min="6" max="6" width="14.42578125" style="36" customWidth="1"/>
    <col min="7" max="7" width="20.7109375" style="36" customWidth="1"/>
    <col min="8" max="8" width="17.42578125" style="5" customWidth="1"/>
    <col min="9" max="9" width="10.7109375" style="5" customWidth="1"/>
    <col min="10" max="10" width="18" style="5" customWidth="1"/>
    <col min="11" max="11" width="8.85546875" style="5"/>
    <col min="12" max="12" width="10.5703125" style="5" customWidth="1"/>
    <col min="13" max="16384" width="8.85546875" style="5"/>
  </cols>
  <sheetData>
    <row r="1" spans="2:6" ht="15.75" x14ac:dyDescent="0.25">
      <c r="B1" s="2" t="s">
        <v>0</v>
      </c>
      <c r="C1" s="34"/>
      <c r="D1" s="35"/>
      <c r="E1" s="35"/>
      <c r="F1" s="35"/>
    </row>
    <row r="2" spans="2:6" ht="15" x14ac:dyDescent="0.2">
      <c r="B2" s="6"/>
      <c r="C2" s="37"/>
      <c r="D2" s="35"/>
      <c r="E2" s="35"/>
      <c r="F2" s="35"/>
    </row>
    <row r="3" spans="2:6" ht="15" x14ac:dyDescent="0.2">
      <c r="B3" s="6" t="s">
        <v>1</v>
      </c>
      <c r="C3" s="37"/>
      <c r="D3" s="35"/>
      <c r="E3" s="35"/>
      <c r="F3" s="35"/>
    </row>
    <row r="4" spans="2:6" ht="15" x14ac:dyDescent="0.2">
      <c r="B4" s="6"/>
      <c r="C4" s="37"/>
      <c r="D4" s="35"/>
      <c r="E4" s="35"/>
      <c r="F4" s="35"/>
    </row>
    <row r="5" spans="2:6" ht="15" x14ac:dyDescent="0.2">
      <c r="B5" s="6" t="s">
        <v>1</v>
      </c>
      <c r="C5" s="37"/>
      <c r="D5" s="35"/>
      <c r="E5" s="35"/>
      <c r="F5" s="35"/>
    </row>
    <row r="6" spans="2:6" ht="15" x14ac:dyDescent="0.2">
      <c r="B6" s="6"/>
      <c r="C6" s="37"/>
      <c r="D6" s="35"/>
      <c r="E6" s="35"/>
      <c r="F6" s="35"/>
    </row>
    <row r="7" spans="2:6" ht="15" x14ac:dyDescent="0.2">
      <c r="B7" s="6"/>
      <c r="C7" s="37"/>
      <c r="D7" s="35"/>
      <c r="E7" s="35"/>
      <c r="F7" s="35"/>
    </row>
    <row r="8" spans="2:6" ht="15" x14ac:dyDescent="0.2">
      <c r="B8" s="6"/>
      <c r="C8" s="37"/>
      <c r="D8" s="35"/>
      <c r="E8" s="35"/>
      <c r="F8" s="35"/>
    </row>
    <row r="9" spans="2:6" ht="15" x14ac:dyDescent="0.2">
      <c r="B9" s="6"/>
      <c r="C9" s="37"/>
      <c r="D9" s="35"/>
      <c r="E9" s="35"/>
      <c r="F9" s="35"/>
    </row>
    <row r="10" spans="2:6" ht="15" x14ac:dyDescent="0.2">
      <c r="B10" s="6"/>
      <c r="C10" s="37"/>
      <c r="D10" s="35"/>
      <c r="E10" s="35"/>
      <c r="F10" s="35"/>
    </row>
    <row r="11" spans="2:6" ht="18" x14ac:dyDescent="0.2">
      <c r="B11" s="6"/>
      <c r="C11" s="37"/>
      <c r="D11" s="38" t="s">
        <v>2</v>
      </c>
      <c r="E11" s="38"/>
      <c r="F11" s="39"/>
    </row>
    <row r="13" spans="2:6" x14ac:dyDescent="0.2">
      <c r="B13" s="10" t="s">
        <v>3</v>
      </c>
    </row>
    <row r="15" spans="2:6" x14ac:dyDescent="0.2">
      <c r="B15" s="12" t="s">
        <v>4</v>
      </c>
    </row>
    <row r="16" spans="2:6" x14ac:dyDescent="0.2">
      <c r="B16" s="10" t="s">
        <v>112</v>
      </c>
    </row>
    <row r="17" spans="1:12" x14ac:dyDescent="0.2">
      <c r="K17" s="159" t="s">
        <v>702</v>
      </c>
      <c r="L17" s="159"/>
    </row>
    <row r="18" spans="1:12" s="31" customFormat="1" ht="30" customHeight="1" x14ac:dyDescent="0.2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51" x14ac:dyDescent="0.2">
      <c r="A19" s="41" t="s">
        <v>13</v>
      </c>
      <c r="B19" s="20" t="s">
        <v>116</v>
      </c>
      <c r="C19" s="22" t="s">
        <v>117</v>
      </c>
      <c r="D19" s="15" t="s">
        <v>118</v>
      </c>
      <c r="E19" s="21">
        <v>200</v>
      </c>
      <c r="F19" s="46"/>
      <c r="G19" s="18">
        <f t="shared" ref="G19:G72" si="0">E19*F19</f>
        <v>0</v>
      </c>
      <c r="H19" s="19"/>
      <c r="I19" s="41"/>
      <c r="J19" s="42"/>
      <c r="K19" s="42"/>
      <c r="L19" s="42"/>
    </row>
    <row r="20" spans="1:12" ht="63.75" x14ac:dyDescent="0.2">
      <c r="A20" s="41" t="s">
        <v>17</v>
      </c>
      <c r="B20" s="20" t="s">
        <v>119</v>
      </c>
      <c r="C20" s="22" t="s">
        <v>117</v>
      </c>
      <c r="D20" s="15" t="s">
        <v>118</v>
      </c>
      <c r="E20" s="21">
        <v>200</v>
      </c>
      <c r="F20" s="46"/>
      <c r="G20" s="18">
        <f t="shared" si="0"/>
        <v>0</v>
      </c>
      <c r="H20" s="19"/>
      <c r="I20" s="41"/>
      <c r="J20" s="42"/>
      <c r="K20" s="42"/>
      <c r="L20" s="42"/>
    </row>
    <row r="21" spans="1:12" ht="51" x14ac:dyDescent="0.2">
      <c r="A21" s="41" t="s">
        <v>19</v>
      </c>
      <c r="B21" s="20" t="s">
        <v>120</v>
      </c>
      <c r="C21" s="22" t="s">
        <v>121</v>
      </c>
      <c r="D21" s="15" t="s">
        <v>118</v>
      </c>
      <c r="E21" s="21">
        <v>50</v>
      </c>
      <c r="F21" s="46"/>
      <c r="G21" s="18">
        <f t="shared" si="0"/>
        <v>0</v>
      </c>
      <c r="H21" s="19"/>
      <c r="I21" s="41"/>
      <c r="J21" s="42"/>
      <c r="K21" s="42"/>
      <c r="L21" s="42"/>
    </row>
    <row r="22" spans="1:12" ht="51" x14ac:dyDescent="0.2">
      <c r="A22" s="41" t="s">
        <v>21</v>
      </c>
      <c r="B22" s="20" t="s">
        <v>122</v>
      </c>
      <c r="C22" s="22" t="s">
        <v>121</v>
      </c>
      <c r="D22" s="15" t="s">
        <v>118</v>
      </c>
      <c r="E22" s="21">
        <v>50</v>
      </c>
      <c r="F22" s="46"/>
      <c r="G22" s="18">
        <f t="shared" si="0"/>
        <v>0</v>
      </c>
      <c r="H22" s="19"/>
      <c r="I22" s="41"/>
      <c r="J22" s="42"/>
      <c r="K22" s="42"/>
      <c r="L22" s="42"/>
    </row>
    <row r="23" spans="1:12" ht="38.25" x14ac:dyDescent="0.2">
      <c r="A23" s="41" t="s">
        <v>23</v>
      </c>
      <c r="B23" s="20" t="s">
        <v>123</v>
      </c>
      <c r="C23" s="22" t="s">
        <v>121</v>
      </c>
      <c r="D23" s="15" t="s">
        <v>118</v>
      </c>
      <c r="E23" s="21">
        <v>350</v>
      </c>
      <c r="F23" s="46"/>
      <c r="G23" s="18">
        <f t="shared" si="0"/>
        <v>0</v>
      </c>
      <c r="H23" s="19"/>
      <c r="I23" s="41"/>
      <c r="J23" s="42"/>
      <c r="K23" s="42"/>
      <c r="L23" s="42"/>
    </row>
    <row r="24" spans="1:12" ht="38.25" x14ac:dyDescent="0.2">
      <c r="A24" s="41" t="s">
        <v>25</v>
      </c>
      <c r="B24" s="20" t="s">
        <v>124</v>
      </c>
      <c r="C24" s="22" t="s">
        <v>121</v>
      </c>
      <c r="D24" s="15" t="s">
        <v>118</v>
      </c>
      <c r="E24" s="21">
        <v>350</v>
      </c>
      <c r="F24" s="46"/>
      <c r="G24" s="18">
        <f t="shared" si="0"/>
        <v>0</v>
      </c>
      <c r="H24" s="19"/>
      <c r="I24" s="41"/>
      <c r="J24" s="42"/>
      <c r="K24" s="42"/>
      <c r="L24" s="42"/>
    </row>
    <row r="25" spans="1:12" ht="30" customHeight="1" x14ac:dyDescent="0.2">
      <c r="A25" s="41" t="s">
        <v>27</v>
      </c>
      <c r="B25" s="20" t="s">
        <v>125</v>
      </c>
      <c r="C25" s="22" t="s">
        <v>126</v>
      </c>
      <c r="D25" s="15" t="s">
        <v>118</v>
      </c>
      <c r="E25" s="21">
        <v>1000</v>
      </c>
      <c r="F25" s="46"/>
      <c r="G25" s="18">
        <f t="shared" si="0"/>
        <v>0</v>
      </c>
      <c r="H25" s="43"/>
      <c r="I25" s="41"/>
      <c r="J25" s="42"/>
      <c r="K25" s="42"/>
      <c r="L25" s="42"/>
    </row>
    <row r="26" spans="1:12" ht="51" x14ac:dyDescent="0.2">
      <c r="A26" s="41" t="s">
        <v>29</v>
      </c>
      <c r="B26" s="20" t="s">
        <v>127</v>
      </c>
      <c r="C26" s="22" t="s">
        <v>128</v>
      </c>
      <c r="D26" s="15" t="s">
        <v>118</v>
      </c>
      <c r="E26" s="21">
        <v>1800</v>
      </c>
      <c r="F26" s="46"/>
      <c r="G26" s="18">
        <f t="shared" si="0"/>
        <v>0</v>
      </c>
      <c r="H26" s="19"/>
      <c r="I26" s="41"/>
      <c r="J26" s="42"/>
      <c r="K26" s="42"/>
      <c r="L26" s="42"/>
    </row>
    <row r="27" spans="1:12" ht="51" x14ac:dyDescent="0.2">
      <c r="A27" s="41" t="s">
        <v>31</v>
      </c>
      <c r="B27" s="16" t="s">
        <v>129</v>
      </c>
      <c r="C27" s="15" t="s">
        <v>128</v>
      </c>
      <c r="D27" s="15" t="s">
        <v>118</v>
      </c>
      <c r="E27" s="21">
        <v>1200</v>
      </c>
      <c r="F27" s="46"/>
      <c r="G27" s="18">
        <f t="shared" si="0"/>
        <v>0</v>
      </c>
      <c r="H27" s="19"/>
      <c r="I27" s="41"/>
      <c r="J27" s="42"/>
      <c r="K27" s="42"/>
      <c r="L27" s="42"/>
    </row>
    <row r="28" spans="1:12" ht="51" x14ac:dyDescent="0.2">
      <c r="A28" s="41" t="s">
        <v>33</v>
      </c>
      <c r="B28" s="16" t="s">
        <v>130</v>
      </c>
      <c r="C28" s="15" t="s">
        <v>131</v>
      </c>
      <c r="D28" s="15" t="s">
        <v>118</v>
      </c>
      <c r="E28" s="21">
        <v>1200</v>
      </c>
      <c r="F28" s="46"/>
      <c r="G28" s="18">
        <f t="shared" si="0"/>
        <v>0</v>
      </c>
      <c r="H28" s="19"/>
      <c r="I28" s="41"/>
      <c r="J28" s="42"/>
      <c r="K28" s="42"/>
      <c r="L28" s="42"/>
    </row>
    <row r="29" spans="1:12" ht="51" x14ac:dyDescent="0.2">
      <c r="A29" s="41" t="s">
        <v>35</v>
      </c>
      <c r="B29" s="16" t="s">
        <v>130</v>
      </c>
      <c r="C29" s="15" t="s">
        <v>121</v>
      </c>
      <c r="D29" s="15" t="s">
        <v>118</v>
      </c>
      <c r="E29" s="21">
        <v>600</v>
      </c>
      <c r="F29" s="46"/>
      <c r="G29" s="18">
        <f t="shared" si="0"/>
        <v>0</v>
      </c>
      <c r="H29" s="43"/>
      <c r="I29" s="41"/>
      <c r="J29" s="42"/>
      <c r="K29" s="42"/>
      <c r="L29" s="42"/>
    </row>
    <row r="30" spans="1:12" ht="51" x14ac:dyDescent="0.2">
      <c r="A30" s="41" t="s">
        <v>37</v>
      </c>
      <c r="B30" s="16" t="s">
        <v>132</v>
      </c>
      <c r="C30" s="15" t="s">
        <v>121</v>
      </c>
      <c r="D30" s="15" t="s">
        <v>118</v>
      </c>
      <c r="E30" s="21">
        <v>600</v>
      </c>
      <c r="F30" s="46"/>
      <c r="G30" s="18">
        <f t="shared" si="0"/>
        <v>0</v>
      </c>
      <c r="H30" s="19"/>
      <c r="I30" s="41"/>
      <c r="J30" s="42"/>
      <c r="K30" s="42"/>
      <c r="L30" s="42"/>
    </row>
    <row r="31" spans="1:12" ht="76.5" x14ac:dyDescent="0.2">
      <c r="A31" s="41" t="s">
        <v>39</v>
      </c>
      <c r="B31" s="16" t="s">
        <v>133</v>
      </c>
      <c r="C31" s="15" t="s">
        <v>134</v>
      </c>
      <c r="D31" s="15" t="s">
        <v>118</v>
      </c>
      <c r="E31" s="21">
        <v>2400</v>
      </c>
      <c r="F31" s="46"/>
      <c r="G31" s="18">
        <f t="shared" si="0"/>
        <v>0</v>
      </c>
      <c r="H31" s="19"/>
      <c r="I31" s="41"/>
      <c r="J31" s="42"/>
      <c r="K31" s="42"/>
      <c r="L31" s="42"/>
    </row>
    <row r="32" spans="1:12" ht="76.5" x14ac:dyDescent="0.2">
      <c r="A32" s="41" t="s">
        <v>41</v>
      </c>
      <c r="B32" s="16" t="s">
        <v>135</v>
      </c>
      <c r="C32" s="15" t="s">
        <v>134</v>
      </c>
      <c r="D32" s="15" t="s">
        <v>118</v>
      </c>
      <c r="E32" s="44">
        <v>1200</v>
      </c>
      <c r="F32" s="46"/>
      <c r="G32" s="18">
        <f t="shared" si="0"/>
        <v>0</v>
      </c>
      <c r="H32" s="19"/>
      <c r="I32" s="41"/>
      <c r="J32" s="42"/>
      <c r="K32" s="42"/>
      <c r="L32" s="42"/>
    </row>
    <row r="33" spans="1:12" ht="89.25" x14ac:dyDescent="0.2">
      <c r="A33" s="41" t="s">
        <v>43</v>
      </c>
      <c r="B33" s="16" t="s">
        <v>136</v>
      </c>
      <c r="C33" s="15" t="s">
        <v>131</v>
      </c>
      <c r="D33" s="15" t="s">
        <v>118</v>
      </c>
      <c r="E33" s="21">
        <v>1200</v>
      </c>
      <c r="F33" s="46"/>
      <c r="G33" s="18">
        <f t="shared" si="0"/>
        <v>0</v>
      </c>
      <c r="H33" s="19"/>
      <c r="I33" s="41"/>
      <c r="J33" s="42"/>
      <c r="K33" s="42"/>
      <c r="L33" s="42"/>
    </row>
    <row r="34" spans="1:12" ht="89.25" x14ac:dyDescent="0.2">
      <c r="A34" s="41" t="s">
        <v>45</v>
      </c>
      <c r="B34" s="16" t="s">
        <v>137</v>
      </c>
      <c r="C34" s="15" t="s">
        <v>121</v>
      </c>
      <c r="D34" s="15" t="s">
        <v>118</v>
      </c>
      <c r="E34" s="21">
        <v>500</v>
      </c>
      <c r="F34" s="46"/>
      <c r="G34" s="18">
        <f t="shared" si="0"/>
        <v>0</v>
      </c>
      <c r="H34" s="43"/>
      <c r="I34" s="41"/>
      <c r="J34" s="42"/>
      <c r="K34" s="42"/>
      <c r="L34" s="42"/>
    </row>
    <row r="35" spans="1:12" ht="63.75" x14ac:dyDescent="0.2">
      <c r="A35" s="41" t="s">
        <v>47</v>
      </c>
      <c r="B35" s="16" t="s">
        <v>138</v>
      </c>
      <c r="C35" s="15" t="s">
        <v>134</v>
      </c>
      <c r="D35" s="15" t="s">
        <v>118</v>
      </c>
      <c r="E35" s="21">
        <v>1200</v>
      </c>
      <c r="F35" s="46"/>
      <c r="G35" s="18">
        <f t="shared" si="0"/>
        <v>0</v>
      </c>
      <c r="H35" s="19"/>
      <c r="I35" s="41"/>
      <c r="J35" s="42"/>
      <c r="K35" s="42"/>
      <c r="L35" s="42"/>
    </row>
    <row r="36" spans="1:12" ht="63.75" x14ac:dyDescent="0.2">
      <c r="A36" s="41" t="s">
        <v>49</v>
      </c>
      <c r="B36" s="16" t="s">
        <v>138</v>
      </c>
      <c r="C36" s="15" t="s">
        <v>131</v>
      </c>
      <c r="D36" s="15" t="s">
        <v>118</v>
      </c>
      <c r="E36" s="21">
        <v>1200</v>
      </c>
      <c r="F36" s="46"/>
      <c r="G36" s="18">
        <f t="shared" si="0"/>
        <v>0</v>
      </c>
      <c r="H36" s="19"/>
      <c r="I36" s="41"/>
      <c r="J36" s="42"/>
      <c r="K36" s="42"/>
      <c r="L36" s="42"/>
    </row>
    <row r="37" spans="1:12" ht="102" x14ac:dyDescent="0.2">
      <c r="A37" s="41" t="s">
        <v>51</v>
      </c>
      <c r="B37" s="16" t="s">
        <v>139</v>
      </c>
      <c r="C37" s="15" t="s">
        <v>134</v>
      </c>
      <c r="D37" s="15" t="s">
        <v>118</v>
      </c>
      <c r="E37" s="21">
        <v>1200</v>
      </c>
      <c r="F37" s="46"/>
      <c r="G37" s="18">
        <f t="shared" si="0"/>
        <v>0</v>
      </c>
      <c r="H37" s="19"/>
      <c r="I37" s="41"/>
      <c r="J37" s="42"/>
      <c r="K37" s="42"/>
      <c r="L37" s="42"/>
    </row>
    <row r="38" spans="1:12" ht="102" x14ac:dyDescent="0.2">
      <c r="A38" s="41" t="s">
        <v>53</v>
      </c>
      <c r="B38" s="16" t="s">
        <v>139</v>
      </c>
      <c r="C38" s="15" t="s">
        <v>131</v>
      </c>
      <c r="D38" s="15" t="s">
        <v>118</v>
      </c>
      <c r="E38" s="21">
        <v>1200</v>
      </c>
      <c r="F38" s="46"/>
      <c r="G38" s="18">
        <f t="shared" si="0"/>
        <v>0</v>
      </c>
      <c r="H38" s="19"/>
      <c r="I38" s="41"/>
      <c r="J38" s="42"/>
      <c r="K38" s="42"/>
      <c r="L38" s="42"/>
    </row>
    <row r="39" spans="1:12" ht="102" x14ac:dyDescent="0.2">
      <c r="A39" s="41" t="s">
        <v>55</v>
      </c>
      <c r="B39" s="16" t="s">
        <v>140</v>
      </c>
      <c r="C39" s="15" t="s">
        <v>134</v>
      </c>
      <c r="D39" s="15" t="s">
        <v>118</v>
      </c>
      <c r="E39" s="21">
        <v>1200</v>
      </c>
      <c r="F39" s="46"/>
      <c r="G39" s="18">
        <f t="shared" si="0"/>
        <v>0</v>
      </c>
      <c r="H39" s="19"/>
      <c r="I39" s="41"/>
      <c r="J39" s="42"/>
      <c r="K39" s="42"/>
      <c r="L39" s="42"/>
    </row>
    <row r="40" spans="1:12" x14ac:dyDescent="0.2">
      <c r="A40" s="41" t="s">
        <v>57</v>
      </c>
      <c r="B40" s="16" t="s">
        <v>141</v>
      </c>
      <c r="C40" s="22" t="s">
        <v>142</v>
      </c>
      <c r="D40" s="22" t="s">
        <v>118</v>
      </c>
      <c r="E40" s="21">
        <v>450</v>
      </c>
      <c r="F40" s="46"/>
      <c r="G40" s="18">
        <f t="shared" si="0"/>
        <v>0</v>
      </c>
      <c r="H40" s="19"/>
      <c r="I40" s="41"/>
      <c r="J40" s="42"/>
      <c r="K40" s="42"/>
      <c r="L40" s="42"/>
    </row>
    <row r="41" spans="1:12" x14ac:dyDescent="0.2">
      <c r="A41" s="41" t="s">
        <v>59</v>
      </c>
      <c r="B41" s="16" t="s">
        <v>143</v>
      </c>
      <c r="C41" s="22" t="s">
        <v>142</v>
      </c>
      <c r="D41" s="22" t="s">
        <v>118</v>
      </c>
      <c r="E41" s="21">
        <v>450</v>
      </c>
      <c r="F41" s="46"/>
      <c r="G41" s="18">
        <f t="shared" si="0"/>
        <v>0</v>
      </c>
      <c r="H41" s="19"/>
      <c r="I41" s="41"/>
      <c r="J41" s="42"/>
      <c r="K41" s="42"/>
      <c r="L41" s="42"/>
    </row>
    <row r="42" spans="1:12" x14ac:dyDescent="0.2">
      <c r="A42" s="41" t="s">
        <v>61</v>
      </c>
      <c r="B42" s="16" t="s">
        <v>144</v>
      </c>
      <c r="C42" s="22" t="s">
        <v>142</v>
      </c>
      <c r="D42" s="22" t="s">
        <v>118</v>
      </c>
      <c r="E42" s="21">
        <v>450</v>
      </c>
      <c r="F42" s="46"/>
      <c r="G42" s="18">
        <f t="shared" si="0"/>
        <v>0</v>
      </c>
      <c r="H42" s="19"/>
      <c r="I42" s="41"/>
      <c r="J42" s="42"/>
      <c r="K42" s="42"/>
      <c r="L42" s="42"/>
    </row>
    <row r="43" spans="1:12" x14ac:dyDescent="0.2">
      <c r="A43" s="41" t="s">
        <v>63</v>
      </c>
      <c r="B43" s="16" t="s">
        <v>145</v>
      </c>
      <c r="C43" s="22" t="s">
        <v>142</v>
      </c>
      <c r="D43" s="22" t="s">
        <v>118</v>
      </c>
      <c r="E43" s="21">
        <v>450</v>
      </c>
      <c r="F43" s="46"/>
      <c r="G43" s="18">
        <f t="shared" si="0"/>
        <v>0</v>
      </c>
      <c r="H43" s="19"/>
      <c r="I43" s="41"/>
      <c r="J43" s="42"/>
      <c r="K43" s="42"/>
      <c r="L43" s="42"/>
    </row>
    <row r="44" spans="1:12" x14ac:dyDescent="0.2">
      <c r="A44" s="41" t="s">
        <v>65</v>
      </c>
      <c r="B44" s="16" t="s">
        <v>146</v>
      </c>
      <c r="C44" s="22" t="s">
        <v>134</v>
      </c>
      <c r="D44" s="22" t="s">
        <v>118</v>
      </c>
      <c r="E44" s="21">
        <v>450</v>
      </c>
      <c r="F44" s="46"/>
      <c r="G44" s="18">
        <f t="shared" si="0"/>
        <v>0</v>
      </c>
      <c r="H44" s="19"/>
      <c r="I44" s="41"/>
      <c r="J44" s="42"/>
      <c r="K44" s="42"/>
      <c r="L44" s="42"/>
    </row>
    <row r="45" spans="1:12" ht="51" x14ac:dyDescent="0.2">
      <c r="A45" s="41" t="s">
        <v>67</v>
      </c>
      <c r="B45" s="16" t="s">
        <v>147</v>
      </c>
      <c r="C45" s="15" t="s">
        <v>128</v>
      </c>
      <c r="D45" s="15" t="s">
        <v>118</v>
      </c>
      <c r="E45" s="21">
        <v>100</v>
      </c>
      <c r="F45" s="46"/>
      <c r="G45" s="18">
        <f t="shared" si="0"/>
        <v>0</v>
      </c>
      <c r="H45" s="19"/>
      <c r="I45" s="41"/>
      <c r="J45" s="42"/>
      <c r="K45" s="42"/>
      <c r="L45" s="42"/>
    </row>
    <row r="46" spans="1:12" ht="63.75" x14ac:dyDescent="0.2">
      <c r="A46" s="41" t="s">
        <v>69</v>
      </c>
      <c r="B46" s="16" t="s">
        <v>148</v>
      </c>
      <c r="C46" s="15" t="s">
        <v>142</v>
      </c>
      <c r="D46" s="15" t="s">
        <v>118</v>
      </c>
      <c r="E46" s="21">
        <v>250</v>
      </c>
      <c r="F46" s="46"/>
      <c r="G46" s="18">
        <f t="shared" si="0"/>
        <v>0</v>
      </c>
      <c r="H46" s="19"/>
      <c r="I46" s="41"/>
      <c r="J46" s="42"/>
      <c r="K46" s="42"/>
      <c r="L46" s="42"/>
    </row>
    <row r="47" spans="1:12" ht="63.75" x14ac:dyDescent="0.2">
      <c r="A47" s="41" t="s">
        <v>71</v>
      </c>
      <c r="B47" s="16" t="s">
        <v>148</v>
      </c>
      <c r="C47" s="15" t="s">
        <v>149</v>
      </c>
      <c r="D47" s="15" t="s">
        <v>118</v>
      </c>
      <c r="E47" s="21">
        <v>10</v>
      </c>
      <c r="F47" s="46"/>
      <c r="G47" s="18">
        <f t="shared" si="0"/>
        <v>0</v>
      </c>
      <c r="H47" s="19"/>
      <c r="I47" s="41"/>
      <c r="J47" s="42"/>
      <c r="K47" s="42"/>
      <c r="L47" s="42"/>
    </row>
    <row r="48" spans="1:12" ht="38.25" x14ac:dyDescent="0.2">
      <c r="A48" s="41" t="s">
        <v>73</v>
      </c>
      <c r="B48" s="16" t="s">
        <v>150</v>
      </c>
      <c r="C48" s="15" t="s">
        <v>121</v>
      </c>
      <c r="D48" s="15" t="s">
        <v>118</v>
      </c>
      <c r="E48" s="21">
        <v>100</v>
      </c>
      <c r="F48" s="46"/>
      <c r="G48" s="18">
        <f t="shared" si="0"/>
        <v>0</v>
      </c>
      <c r="H48" s="43"/>
      <c r="I48" s="41"/>
      <c r="J48" s="42"/>
      <c r="K48" s="42"/>
      <c r="L48" s="42"/>
    </row>
    <row r="49" spans="1:14" ht="38.25" x14ac:dyDescent="0.2">
      <c r="A49" s="41" t="s">
        <v>75</v>
      </c>
      <c r="B49" s="16" t="s">
        <v>150</v>
      </c>
      <c r="C49" s="15" t="s">
        <v>151</v>
      </c>
      <c r="D49" s="15" t="s">
        <v>118</v>
      </c>
      <c r="E49" s="21">
        <v>10</v>
      </c>
      <c r="F49" s="46"/>
      <c r="G49" s="18">
        <f t="shared" si="0"/>
        <v>0</v>
      </c>
      <c r="H49" s="19"/>
      <c r="I49" s="41"/>
      <c r="J49" s="42"/>
      <c r="K49" s="42"/>
      <c r="L49" s="42"/>
    </row>
    <row r="50" spans="1:14" ht="30" customHeight="1" x14ac:dyDescent="0.2">
      <c r="A50" s="41" t="s">
        <v>77</v>
      </c>
      <c r="B50" s="16" t="s">
        <v>152</v>
      </c>
      <c r="C50" s="15" t="s">
        <v>153</v>
      </c>
      <c r="D50" s="15" t="s">
        <v>118</v>
      </c>
      <c r="E50" s="21">
        <v>20</v>
      </c>
      <c r="F50" s="46"/>
      <c r="G50" s="18">
        <f t="shared" si="0"/>
        <v>0</v>
      </c>
      <c r="H50" s="19"/>
      <c r="I50" s="41"/>
      <c r="J50" s="42"/>
      <c r="K50" s="42"/>
      <c r="L50" s="42"/>
    </row>
    <row r="51" spans="1:14" ht="30" customHeight="1" x14ac:dyDescent="0.2">
      <c r="A51" s="41" t="s">
        <v>79</v>
      </c>
      <c r="B51" s="16" t="s">
        <v>154</v>
      </c>
      <c r="C51" s="15" t="s">
        <v>153</v>
      </c>
      <c r="D51" s="15" t="s">
        <v>118</v>
      </c>
      <c r="E51" s="21">
        <v>20</v>
      </c>
      <c r="F51" s="46"/>
      <c r="G51" s="18">
        <f t="shared" si="0"/>
        <v>0</v>
      </c>
      <c r="H51" s="19"/>
      <c r="I51" s="41"/>
      <c r="J51" s="42"/>
      <c r="K51" s="42"/>
      <c r="L51" s="42"/>
    </row>
    <row r="52" spans="1:14" ht="30" customHeight="1" x14ac:dyDescent="0.2">
      <c r="A52" s="41" t="s">
        <v>81</v>
      </c>
      <c r="B52" s="16" t="s">
        <v>155</v>
      </c>
      <c r="C52" s="15" t="s">
        <v>156</v>
      </c>
      <c r="D52" s="15" t="s">
        <v>118</v>
      </c>
      <c r="E52" s="21">
        <v>20</v>
      </c>
      <c r="F52" s="46"/>
      <c r="G52" s="18">
        <f t="shared" si="0"/>
        <v>0</v>
      </c>
      <c r="H52" s="19"/>
      <c r="I52" s="41"/>
      <c r="J52" s="42"/>
      <c r="K52" s="42"/>
      <c r="L52" s="42"/>
    </row>
    <row r="53" spans="1:14" ht="76.5" x14ac:dyDescent="0.2">
      <c r="A53" s="41" t="s">
        <v>83</v>
      </c>
      <c r="B53" s="16" t="s">
        <v>157</v>
      </c>
      <c r="C53" s="15" t="s">
        <v>158</v>
      </c>
      <c r="D53" s="15" t="s">
        <v>118</v>
      </c>
      <c r="E53" s="21">
        <v>1000</v>
      </c>
      <c r="F53" s="46"/>
      <c r="G53" s="18">
        <f t="shared" si="0"/>
        <v>0</v>
      </c>
      <c r="H53" s="19"/>
      <c r="I53" s="41"/>
      <c r="J53" s="42"/>
      <c r="K53" s="42"/>
      <c r="L53" s="42"/>
    </row>
    <row r="54" spans="1:14" ht="51" x14ac:dyDescent="0.2">
      <c r="A54" s="41" t="s">
        <v>85</v>
      </c>
      <c r="B54" s="16" t="s">
        <v>159</v>
      </c>
      <c r="C54" s="15" t="s">
        <v>160</v>
      </c>
      <c r="D54" s="15" t="s">
        <v>118</v>
      </c>
      <c r="E54" s="21">
        <v>800</v>
      </c>
      <c r="F54" s="46"/>
      <c r="G54" s="18">
        <f t="shared" si="0"/>
        <v>0</v>
      </c>
      <c r="H54" s="19"/>
      <c r="I54" s="41"/>
      <c r="J54" s="42"/>
      <c r="K54" s="42"/>
      <c r="L54" s="42"/>
    </row>
    <row r="55" spans="1:14" ht="38.25" x14ac:dyDescent="0.2">
      <c r="A55" s="41" t="s">
        <v>87</v>
      </c>
      <c r="B55" s="20" t="s">
        <v>161</v>
      </c>
      <c r="C55" s="15" t="s">
        <v>160</v>
      </c>
      <c r="D55" s="15" t="s">
        <v>118</v>
      </c>
      <c r="E55" s="21">
        <v>80</v>
      </c>
      <c r="F55" s="46"/>
      <c r="G55" s="18">
        <f t="shared" si="0"/>
        <v>0</v>
      </c>
      <c r="H55" s="19"/>
      <c r="I55" s="41"/>
      <c r="J55" s="42"/>
      <c r="K55" s="91"/>
      <c r="L55" s="91"/>
      <c r="M55" s="45"/>
      <c r="N55" s="45"/>
    </row>
    <row r="56" spans="1:14" ht="38.25" x14ac:dyDescent="0.2">
      <c r="A56" s="41" t="s">
        <v>89</v>
      </c>
      <c r="B56" s="20" t="s">
        <v>162</v>
      </c>
      <c r="C56" s="15" t="s">
        <v>160</v>
      </c>
      <c r="D56" s="15" t="s">
        <v>118</v>
      </c>
      <c r="E56" s="21">
        <v>80</v>
      </c>
      <c r="F56" s="46"/>
      <c r="G56" s="18">
        <f t="shared" si="0"/>
        <v>0</v>
      </c>
      <c r="H56" s="19"/>
      <c r="I56" s="41"/>
      <c r="J56" s="42"/>
      <c r="K56" s="91"/>
      <c r="L56" s="91"/>
      <c r="M56" s="45"/>
      <c r="N56" s="45"/>
    </row>
    <row r="57" spans="1:14" ht="38.25" x14ac:dyDescent="0.2">
      <c r="A57" s="41" t="s">
        <v>91</v>
      </c>
      <c r="B57" s="20" t="s">
        <v>163</v>
      </c>
      <c r="C57" s="15" t="s">
        <v>160</v>
      </c>
      <c r="D57" s="15" t="s">
        <v>118</v>
      </c>
      <c r="E57" s="21">
        <v>80</v>
      </c>
      <c r="F57" s="46"/>
      <c r="G57" s="18">
        <f t="shared" si="0"/>
        <v>0</v>
      </c>
      <c r="H57" s="19"/>
      <c r="I57" s="41"/>
      <c r="J57" s="42"/>
      <c r="K57" s="91"/>
      <c r="L57" s="91"/>
      <c r="M57" s="45"/>
      <c r="N57" s="45"/>
    </row>
    <row r="58" spans="1:14" ht="63.75" x14ac:dyDescent="0.2">
      <c r="A58" s="41" t="s">
        <v>93</v>
      </c>
      <c r="B58" s="16" t="s">
        <v>164</v>
      </c>
      <c r="C58" s="15" t="s">
        <v>15</v>
      </c>
      <c r="D58" s="15" t="s">
        <v>16</v>
      </c>
      <c r="E58" s="21">
        <v>20</v>
      </c>
      <c r="F58" s="46"/>
      <c r="G58" s="18">
        <f t="shared" si="0"/>
        <v>0</v>
      </c>
      <c r="H58" s="19"/>
      <c r="I58" s="15"/>
      <c r="J58" s="42"/>
      <c r="K58" s="42"/>
      <c r="L58" s="42"/>
    </row>
    <row r="59" spans="1:14" ht="63.75" x14ac:dyDescent="0.2">
      <c r="A59" s="41" t="s">
        <v>95</v>
      </c>
      <c r="B59" s="16" t="s">
        <v>165</v>
      </c>
      <c r="C59" s="15" t="s">
        <v>15</v>
      </c>
      <c r="D59" s="15" t="s">
        <v>16</v>
      </c>
      <c r="E59" s="21">
        <v>20</v>
      </c>
      <c r="F59" s="46"/>
      <c r="G59" s="18">
        <f t="shared" si="0"/>
        <v>0</v>
      </c>
      <c r="H59" s="19"/>
      <c r="I59" s="15"/>
      <c r="J59" s="42"/>
      <c r="K59" s="42"/>
      <c r="L59" s="42"/>
    </row>
    <row r="60" spans="1:14" ht="63.75" x14ac:dyDescent="0.2">
      <c r="A60" s="41" t="s">
        <v>97</v>
      </c>
      <c r="B60" s="16" t="s">
        <v>166</v>
      </c>
      <c r="C60" s="15" t="s">
        <v>15</v>
      </c>
      <c r="D60" s="15" t="s">
        <v>16</v>
      </c>
      <c r="E60" s="21">
        <v>20</v>
      </c>
      <c r="F60" s="46"/>
      <c r="G60" s="18">
        <f t="shared" si="0"/>
        <v>0</v>
      </c>
      <c r="H60" s="19"/>
      <c r="I60" s="15"/>
      <c r="J60" s="42"/>
      <c r="K60" s="42"/>
      <c r="L60" s="42"/>
    </row>
    <row r="61" spans="1:14" ht="63.75" x14ac:dyDescent="0.2">
      <c r="A61" s="41" t="s">
        <v>99</v>
      </c>
      <c r="B61" s="16" t="s">
        <v>167</v>
      </c>
      <c r="C61" s="15" t="s">
        <v>15</v>
      </c>
      <c r="D61" s="15" t="s">
        <v>16</v>
      </c>
      <c r="E61" s="21">
        <v>50</v>
      </c>
      <c r="F61" s="46"/>
      <c r="G61" s="18">
        <f t="shared" si="0"/>
        <v>0</v>
      </c>
      <c r="H61" s="19"/>
      <c r="I61" s="15"/>
      <c r="J61" s="42"/>
      <c r="K61" s="42"/>
      <c r="L61" s="42"/>
    </row>
    <row r="62" spans="1:14" ht="63.75" x14ac:dyDescent="0.2">
      <c r="A62" s="41" t="s">
        <v>101</v>
      </c>
      <c r="B62" s="16" t="s">
        <v>168</v>
      </c>
      <c r="C62" s="15" t="s">
        <v>15</v>
      </c>
      <c r="D62" s="15" t="s">
        <v>16</v>
      </c>
      <c r="E62" s="21">
        <v>50</v>
      </c>
      <c r="F62" s="46"/>
      <c r="G62" s="18">
        <f t="shared" si="0"/>
        <v>0</v>
      </c>
      <c r="H62" s="19"/>
      <c r="I62" s="15"/>
      <c r="J62" s="42"/>
      <c r="K62" s="42"/>
      <c r="L62" s="42"/>
    </row>
    <row r="63" spans="1:14" ht="63.75" x14ac:dyDescent="0.2">
      <c r="A63" s="41" t="s">
        <v>103</v>
      </c>
      <c r="B63" s="16" t="s">
        <v>169</v>
      </c>
      <c r="C63" s="15" t="s">
        <v>15</v>
      </c>
      <c r="D63" s="15" t="s">
        <v>16</v>
      </c>
      <c r="E63" s="21">
        <v>50</v>
      </c>
      <c r="F63" s="46"/>
      <c r="G63" s="18">
        <f t="shared" si="0"/>
        <v>0</v>
      </c>
      <c r="H63" s="19"/>
      <c r="I63" s="15"/>
      <c r="J63" s="42"/>
      <c r="K63" s="42"/>
      <c r="L63" s="42"/>
    </row>
    <row r="64" spans="1:14" ht="63.75" x14ac:dyDescent="0.2">
      <c r="A64" s="41" t="s">
        <v>105</v>
      </c>
      <c r="B64" s="16" t="s">
        <v>170</v>
      </c>
      <c r="C64" s="15" t="s">
        <v>171</v>
      </c>
      <c r="D64" s="15" t="s">
        <v>118</v>
      </c>
      <c r="E64" s="21">
        <v>500</v>
      </c>
      <c r="F64" s="46"/>
      <c r="G64" s="18">
        <f t="shared" si="0"/>
        <v>0</v>
      </c>
      <c r="H64" s="19"/>
      <c r="I64" s="41"/>
      <c r="J64" s="42"/>
      <c r="K64" s="42"/>
      <c r="L64" s="42"/>
    </row>
    <row r="65" spans="1:12" ht="63.75" x14ac:dyDescent="0.2">
      <c r="A65" s="41" t="s">
        <v>172</v>
      </c>
      <c r="B65" s="16" t="s">
        <v>173</v>
      </c>
      <c r="C65" s="15" t="s">
        <v>171</v>
      </c>
      <c r="D65" s="15" t="s">
        <v>118</v>
      </c>
      <c r="E65" s="21">
        <v>500</v>
      </c>
      <c r="F65" s="46"/>
      <c r="G65" s="18">
        <f t="shared" si="0"/>
        <v>0</v>
      </c>
      <c r="H65" s="19"/>
      <c r="I65" s="41"/>
      <c r="J65" s="42"/>
      <c r="K65" s="42"/>
      <c r="L65" s="42"/>
    </row>
    <row r="66" spans="1:12" ht="25.5" x14ac:dyDescent="0.2">
      <c r="A66" s="41" t="s">
        <v>174</v>
      </c>
      <c r="B66" s="16" t="s">
        <v>175</v>
      </c>
      <c r="C66" s="15" t="s">
        <v>176</v>
      </c>
      <c r="D66" s="15" t="s">
        <v>118</v>
      </c>
      <c r="E66" s="21">
        <v>50</v>
      </c>
      <c r="F66" s="46"/>
      <c r="G66" s="18">
        <f t="shared" si="0"/>
        <v>0</v>
      </c>
      <c r="H66" s="19"/>
      <c r="I66" s="41"/>
      <c r="J66" s="42"/>
      <c r="K66" s="42"/>
      <c r="L66" s="42"/>
    </row>
    <row r="67" spans="1:12" x14ac:dyDescent="0.2">
      <c r="A67" s="41" t="s">
        <v>177</v>
      </c>
      <c r="B67" s="16" t="s">
        <v>178</v>
      </c>
      <c r="C67" s="15" t="s">
        <v>179</v>
      </c>
      <c r="D67" s="15" t="s">
        <v>16</v>
      </c>
      <c r="E67" s="21">
        <v>20</v>
      </c>
      <c r="F67" s="46"/>
      <c r="G67" s="18">
        <f t="shared" si="0"/>
        <v>0</v>
      </c>
      <c r="H67" s="19"/>
      <c r="I67" s="41"/>
      <c r="J67" s="42"/>
      <c r="K67" s="42"/>
      <c r="L67" s="42"/>
    </row>
    <row r="68" spans="1:12" ht="51" x14ac:dyDescent="0.2">
      <c r="A68" s="41" t="s">
        <v>180</v>
      </c>
      <c r="B68" s="16" t="s">
        <v>181</v>
      </c>
      <c r="C68" s="15" t="s">
        <v>156</v>
      </c>
      <c r="D68" s="15" t="s">
        <v>118</v>
      </c>
      <c r="E68" s="21">
        <v>1000</v>
      </c>
      <c r="F68" s="46"/>
      <c r="G68" s="18">
        <f t="shared" si="0"/>
        <v>0</v>
      </c>
      <c r="H68" s="19"/>
      <c r="I68" s="41"/>
      <c r="J68" s="42"/>
      <c r="K68" s="42"/>
      <c r="L68" s="42"/>
    </row>
    <row r="69" spans="1:12" ht="51" x14ac:dyDescent="0.2">
      <c r="A69" s="41" t="s">
        <v>182</v>
      </c>
      <c r="B69" s="16" t="s">
        <v>181</v>
      </c>
      <c r="C69" s="15" t="s">
        <v>183</v>
      </c>
      <c r="D69" s="15" t="s">
        <v>118</v>
      </c>
      <c r="E69" s="21">
        <v>300</v>
      </c>
      <c r="F69" s="46"/>
      <c r="G69" s="18">
        <f t="shared" si="0"/>
        <v>0</v>
      </c>
      <c r="H69" s="19"/>
      <c r="I69" s="41"/>
      <c r="J69" s="42"/>
      <c r="K69" s="42"/>
      <c r="L69" s="42"/>
    </row>
    <row r="70" spans="1:12" ht="51" x14ac:dyDescent="0.2">
      <c r="A70" s="41" t="s">
        <v>184</v>
      </c>
      <c r="B70" s="16" t="s">
        <v>185</v>
      </c>
      <c r="C70" s="15" t="s">
        <v>126</v>
      </c>
      <c r="D70" s="15" t="s">
        <v>118</v>
      </c>
      <c r="E70" s="21">
        <v>1200</v>
      </c>
      <c r="F70" s="32"/>
      <c r="G70" s="18">
        <f t="shared" si="0"/>
        <v>0</v>
      </c>
      <c r="H70" s="19"/>
      <c r="I70" s="41"/>
      <c r="J70" s="42"/>
      <c r="K70" s="42"/>
      <c r="L70" s="42"/>
    </row>
    <row r="71" spans="1:12" x14ac:dyDescent="0.2">
      <c r="A71" s="41" t="s">
        <v>186</v>
      </c>
      <c r="B71" s="16" t="s">
        <v>199</v>
      </c>
      <c r="C71" s="15" t="s">
        <v>200</v>
      </c>
      <c r="D71" s="15" t="s">
        <v>118</v>
      </c>
      <c r="E71" s="21">
        <v>1200</v>
      </c>
      <c r="F71" s="32"/>
      <c r="G71" s="18">
        <f t="shared" si="0"/>
        <v>0</v>
      </c>
      <c r="H71" s="19"/>
      <c r="I71" s="41"/>
      <c r="J71" s="42"/>
      <c r="K71" s="42"/>
      <c r="L71" s="42"/>
    </row>
    <row r="72" spans="1:12" x14ac:dyDescent="0.2">
      <c r="A72" s="41" t="s">
        <v>187</v>
      </c>
      <c r="B72" s="16" t="s">
        <v>199</v>
      </c>
      <c r="C72" s="15" t="s">
        <v>202</v>
      </c>
      <c r="D72" s="15" t="s">
        <v>118</v>
      </c>
      <c r="E72" s="21">
        <v>600</v>
      </c>
      <c r="F72" s="32"/>
      <c r="G72" s="18">
        <f t="shared" si="0"/>
        <v>0</v>
      </c>
      <c r="H72" s="19"/>
      <c r="I72" s="41"/>
      <c r="J72" s="42"/>
      <c r="K72" s="42"/>
      <c r="L72" s="42"/>
    </row>
    <row r="74" spans="1:12" x14ac:dyDescent="0.2">
      <c r="C74" s="158" t="s">
        <v>107</v>
      </c>
      <c r="D74" s="158"/>
      <c r="E74" s="158"/>
      <c r="F74" s="158"/>
      <c r="G74" s="28">
        <f>SUM(G19:G72)</f>
        <v>0</v>
      </c>
    </row>
    <row r="75" spans="1:12" x14ac:dyDescent="0.2">
      <c r="C75" s="158" t="s">
        <v>108</v>
      </c>
      <c r="D75" s="158"/>
      <c r="E75" s="158"/>
      <c r="F75" s="158"/>
      <c r="G75" s="28"/>
    </row>
    <row r="76" spans="1:12" x14ac:dyDescent="0.2">
      <c r="C76" s="158" t="s">
        <v>109</v>
      </c>
      <c r="D76" s="158"/>
      <c r="E76" s="158"/>
      <c r="F76" s="158"/>
      <c r="G76" s="28">
        <f>G74+G75</f>
        <v>0</v>
      </c>
    </row>
    <row r="79" spans="1:12" x14ac:dyDescent="0.2">
      <c r="B79" s="5" t="s">
        <v>705</v>
      </c>
    </row>
    <row r="81" spans="2:7" x14ac:dyDescent="0.2">
      <c r="B81" s="10" t="s">
        <v>110</v>
      </c>
      <c r="G81" s="36" t="s">
        <v>111</v>
      </c>
    </row>
    <row r="86" spans="2:7" x14ac:dyDescent="0.2">
      <c r="B86" s="5" t="s">
        <v>706</v>
      </c>
    </row>
  </sheetData>
  <mergeCells count="4">
    <mergeCell ref="C74:F74"/>
    <mergeCell ref="C75:F75"/>
    <mergeCell ref="C76:F76"/>
    <mergeCell ref="K17:L17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40" workbookViewId="0">
      <selection activeCell="G46" sqref="G46"/>
    </sheetView>
  </sheetViews>
  <sheetFormatPr defaultColWidth="8.85546875" defaultRowHeight="12.75" x14ac:dyDescent="0.2"/>
  <cols>
    <col min="1" max="1" width="11.85546875" style="33" customWidth="1"/>
    <col min="2" max="2" width="35.7109375" style="5" customWidth="1"/>
    <col min="3" max="3" width="14.5703125" style="1" customWidth="1"/>
    <col min="4" max="4" width="11.7109375" style="1" customWidth="1"/>
    <col min="5" max="5" width="14.28515625" style="5" customWidth="1"/>
    <col min="6" max="8" width="20.7109375" style="5" customWidth="1"/>
    <col min="9" max="9" width="8.85546875" style="5"/>
    <col min="10" max="10" width="10.5703125" style="5" customWidth="1"/>
    <col min="11" max="16384" width="8.85546875" style="5"/>
  </cols>
  <sheetData>
    <row r="1" spans="2:7" ht="15.75" x14ac:dyDescent="0.25">
      <c r="B1" s="2" t="s">
        <v>0</v>
      </c>
      <c r="C1" s="3"/>
      <c r="D1" s="4"/>
      <c r="E1" s="4"/>
      <c r="F1" s="4"/>
      <c r="G1" s="1"/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4</v>
      </c>
      <c r="C15" s="11"/>
      <c r="E15" s="1"/>
      <c r="F15" s="1"/>
      <c r="G15" s="1"/>
    </row>
    <row r="16" spans="2:7" x14ac:dyDescent="0.2">
      <c r="B16" s="10" t="s">
        <v>203</v>
      </c>
      <c r="C16" s="11"/>
      <c r="E16" s="1"/>
      <c r="F16" s="1"/>
      <c r="G16" s="1"/>
    </row>
    <row r="17" spans="1:10" x14ac:dyDescent="0.2">
      <c r="B17" s="10"/>
      <c r="C17" s="11"/>
      <c r="E17" s="1"/>
      <c r="F17" s="1"/>
      <c r="G17" s="1"/>
      <c r="I17" s="159" t="s">
        <v>702</v>
      </c>
      <c r="J17" s="159"/>
    </row>
    <row r="18" spans="1:10" ht="30" customHeight="1" x14ac:dyDescent="0.2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</v>
      </c>
      <c r="G18" s="13" t="s">
        <v>12</v>
      </c>
      <c r="H18" s="13" t="s">
        <v>701</v>
      </c>
      <c r="I18" s="132" t="s">
        <v>703</v>
      </c>
      <c r="J18" s="133" t="s">
        <v>704</v>
      </c>
    </row>
    <row r="19" spans="1:10" ht="30" customHeight="1" x14ac:dyDescent="0.2">
      <c r="A19" s="15" t="s">
        <v>13</v>
      </c>
      <c r="B19" s="20" t="s">
        <v>204</v>
      </c>
      <c r="C19" s="15" t="s">
        <v>15</v>
      </c>
      <c r="D19" s="15" t="s">
        <v>16</v>
      </c>
      <c r="E19" s="21">
        <v>70</v>
      </c>
      <c r="F19" s="54"/>
      <c r="G19" s="18">
        <f t="shared" ref="G19:G40" si="0">E19*F19</f>
        <v>0</v>
      </c>
      <c r="H19" s="16"/>
      <c r="I19" s="42"/>
      <c r="J19" s="42"/>
    </row>
    <row r="20" spans="1:10" ht="30" customHeight="1" x14ac:dyDescent="0.2">
      <c r="A20" s="15" t="s">
        <v>17</v>
      </c>
      <c r="B20" s="20" t="s">
        <v>205</v>
      </c>
      <c r="C20" s="15" t="s">
        <v>15</v>
      </c>
      <c r="D20" s="15" t="s">
        <v>16</v>
      </c>
      <c r="E20" s="21">
        <v>50</v>
      </c>
      <c r="F20" s="54"/>
      <c r="G20" s="18">
        <f t="shared" si="0"/>
        <v>0</v>
      </c>
      <c r="H20" s="16"/>
      <c r="I20" s="42"/>
      <c r="J20" s="42"/>
    </row>
    <row r="21" spans="1:10" ht="30" customHeight="1" x14ac:dyDescent="0.2">
      <c r="A21" s="15" t="s">
        <v>19</v>
      </c>
      <c r="B21" s="20" t="s">
        <v>206</v>
      </c>
      <c r="C21" s="15" t="s">
        <v>15</v>
      </c>
      <c r="D21" s="15" t="s">
        <v>16</v>
      </c>
      <c r="E21" s="21">
        <v>50</v>
      </c>
      <c r="F21" s="54"/>
      <c r="G21" s="18">
        <f t="shared" si="0"/>
        <v>0</v>
      </c>
      <c r="H21" s="16"/>
      <c r="I21" s="42"/>
      <c r="J21" s="42"/>
    </row>
    <row r="22" spans="1:10" ht="30" customHeight="1" x14ac:dyDescent="0.2">
      <c r="A22" s="15" t="s">
        <v>21</v>
      </c>
      <c r="B22" s="20" t="s">
        <v>207</v>
      </c>
      <c r="C22" s="15" t="s">
        <v>15</v>
      </c>
      <c r="D22" s="15" t="s">
        <v>16</v>
      </c>
      <c r="E22" s="21">
        <v>80</v>
      </c>
      <c r="F22" s="54"/>
      <c r="G22" s="18">
        <f t="shared" si="0"/>
        <v>0</v>
      </c>
      <c r="H22" s="16"/>
      <c r="I22" s="42"/>
      <c r="J22" s="42"/>
    </row>
    <row r="23" spans="1:10" ht="30" customHeight="1" x14ac:dyDescent="0.2">
      <c r="A23" s="15" t="s">
        <v>23</v>
      </c>
      <c r="B23" s="20" t="s">
        <v>208</v>
      </c>
      <c r="C23" s="15" t="s">
        <v>15</v>
      </c>
      <c r="D23" s="15" t="s">
        <v>16</v>
      </c>
      <c r="E23" s="21">
        <v>50</v>
      </c>
      <c r="F23" s="54"/>
      <c r="G23" s="18">
        <f t="shared" si="0"/>
        <v>0</v>
      </c>
      <c r="H23" s="16"/>
      <c r="I23" s="42"/>
      <c r="J23" s="42"/>
    </row>
    <row r="24" spans="1:10" ht="30" customHeight="1" x14ac:dyDescent="0.2">
      <c r="A24" s="15" t="s">
        <v>25</v>
      </c>
      <c r="B24" s="20" t="s">
        <v>209</v>
      </c>
      <c r="C24" s="15" t="s">
        <v>15</v>
      </c>
      <c r="D24" s="15" t="s">
        <v>16</v>
      </c>
      <c r="E24" s="21">
        <v>50</v>
      </c>
      <c r="F24" s="54"/>
      <c r="G24" s="18">
        <f t="shared" si="0"/>
        <v>0</v>
      </c>
      <c r="H24" s="16"/>
      <c r="I24" s="42"/>
      <c r="J24" s="42"/>
    </row>
    <row r="25" spans="1:10" ht="30" customHeight="1" x14ac:dyDescent="0.2">
      <c r="A25" s="15" t="s">
        <v>27</v>
      </c>
      <c r="B25" s="20" t="s">
        <v>210</v>
      </c>
      <c r="C25" s="15" t="s">
        <v>15</v>
      </c>
      <c r="D25" s="15" t="s">
        <v>16</v>
      </c>
      <c r="E25" s="21">
        <v>50</v>
      </c>
      <c r="F25" s="54"/>
      <c r="G25" s="18">
        <f t="shared" si="0"/>
        <v>0</v>
      </c>
      <c r="H25" s="16"/>
      <c r="I25" s="42"/>
      <c r="J25" s="42"/>
    </row>
    <row r="26" spans="1:10" ht="76.5" x14ac:dyDescent="0.2">
      <c r="A26" s="15" t="s">
        <v>29</v>
      </c>
      <c r="B26" s="20" t="s">
        <v>211</v>
      </c>
      <c r="C26" s="15" t="s">
        <v>15</v>
      </c>
      <c r="D26" s="15" t="s">
        <v>16</v>
      </c>
      <c r="E26" s="21">
        <v>80</v>
      </c>
      <c r="F26" s="54"/>
      <c r="G26" s="18">
        <f t="shared" si="0"/>
        <v>0</v>
      </c>
      <c r="H26" s="16"/>
      <c r="I26" s="42"/>
      <c r="J26" s="42"/>
    </row>
    <row r="27" spans="1:10" ht="30" customHeight="1" x14ac:dyDescent="0.2">
      <c r="A27" s="15" t="s">
        <v>31</v>
      </c>
      <c r="B27" s="20" t="s">
        <v>212</v>
      </c>
      <c r="C27" s="15" t="s">
        <v>15</v>
      </c>
      <c r="D27" s="15" t="s">
        <v>16</v>
      </c>
      <c r="E27" s="21">
        <v>70</v>
      </c>
      <c r="F27" s="54"/>
      <c r="G27" s="18">
        <f t="shared" si="0"/>
        <v>0</v>
      </c>
      <c r="H27" s="16"/>
      <c r="I27" s="42"/>
      <c r="J27" s="42"/>
    </row>
    <row r="28" spans="1:10" ht="30" customHeight="1" x14ac:dyDescent="0.2">
      <c r="A28" s="15" t="s">
        <v>33</v>
      </c>
      <c r="B28" s="20" t="s">
        <v>213</v>
      </c>
      <c r="C28" s="15" t="s">
        <v>15</v>
      </c>
      <c r="D28" s="15" t="s">
        <v>16</v>
      </c>
      <c r="E28" s="21">
        <v>70</v>
      </c>
      <c r="F28" s="54"/>
      <c r="G28" s="18">
        <f t="shared" si="0"/>
        <v>0</v>
      </c>
      <c r="H28" s="16"/>
      <c r="I28" s="42"/>
      <c r="J28" s="42"/>
    </row>
    <row r="29" spans="1:10" ht="30" customHeight="1" x14ac:dyDescent="0.2">
      <c r="A29" s="15" t="s">
        <v>35</v>
      </c>
      <c r="B29" s="20" t="s">
        <v>214</v>
      </c>
      <c r="C29" s="15" t="s">
        <v>15</v>
      </c>
      <c r="D29" s="15" t="s">
        <v>16</v>
      </c>
      <c r="E29" s="21">
        <v>80</v>
      </c>
      <c r="F29" s="54"/>
      <c r="G29" s="18">
        <f t="shared" si="0"/>
        <v>0</v>
      </c>
      <c r="H29" s="16"/>
      <c r="I29" s="42"/>
      <c r="J29" s="42"/>
    </row>
    <row r="30" spans="1:10" ht="63.75" x14ac:dyDescent="0.2">
      <c r="A30" s="15" t="s">
        <v>37</v>
      </c>
      <c r="B30" s="20" t="s">
        <v>215</v>
      </c>
      <c r="C30" s="15" t="s">
        <v>15</v>
      </c>
      <c r="D30" s="15" t="s">
        <v>16</v>
      </c>
      <c r="E30" s="21">
        <v>30</v>
      </c>
      <c r="F30" s="54"/>
      <c r="G30" s="18">
        <f t="shared" si="0"/>
        <v>0</v>
      </c>
      <c r="H30" s="16"/>
      <c r="I30" s="42"/>
      <c r="J30" s="42"/>
    </row>
    <row r="31" spans="1:10" ht="38.25" x14ac:dyDescent="0.2">
      <c r="A31" s="15" t="s">
        <v>39</v>
      </c>
      <c r="B31" s="20" t="s">
        <v>216</v>
      </c>
      <c r="C31" s="15" t="s">
        <v>15</v>
      </c>
      <c r="D31" s="15" t="s">
        <v>16</v>
      </c>
      <c r="E31" s="21">
        <v>150</v>
      </c>
      <c r="F31" s="54"/>
      <c r="G31" s="18">
        <f t="shared" si="0"/>
        <v>0</v>
      </c>
      <c r="H31" s="16"/>
      <c r="I31" s="42"/>
      <c r="J31" s="42"/>
    </row>
    <row r="32" spans="1:10" ht="38.25" x14ac:dyDescent="0.2">
      <c r="A32" s="15" t="s">
        <v>41</v>
      </c>
      <c r="B32" s="20" t="s">
        <v>217</v>
      </c>
      <c r="C32" s="15" t="s">
        <v>15</v>
      </c>
      <c r="D32" s="15" t="s">
        <v>16</v>
      </c>
      <c r="E32" s="21">
        <v>20</v>
      </c>
      <c r="F32" s="54"/>
      <c r="G32" s="18">
        <f t="shared" si="0"/>
        <v>0</v>
      </c>
      <c r="H32" s="16"/>
      <c r="I32" s="42"/>
      <c r="J32" s="42"/>
    </row>
    <row r="33" spans="1:10" ht="38.25" x14ac:dyDescent="0.2">
      <c r="A33" s="15" t="s">
        <v>43</v>
      </c>
      <c r="B33" s="20" t="s">
        <v>218</v>
      </c>
      <c r="C33" s="15" t="s">
        <v>15</v>
      </c>
      <c r="D33" s="15" t="s">
        <v>16</v>
      </c>
      <c r="E33" s="21">
        <v>20</v>
      </c>
      <c r="F33" s="54"/>
      <c r="G33" s="18">
        <f t="shared" si="0"/>
        <v>0</v>
      </c>
      <c r="H33" s="16"/>
      <c r="I33" s="42"/>
      <c r="J33" s="42"/>
    </row>
    <row r="34" spans="1:10" ht="30" customHeight="1" x14ac:dyDescent="0.2">
      <c r="A34" s="15" t="s">
        <v>45</v>
      </c>
      <c r="B34" s="20" t="s">
        <v>219</v>
      </c>
      <c r="C34" s="15" t="s">
        <v>15</v>
      </c>
      <c r="D34" s="15" t="s">
        <v>16</v>
      </c>
      <c r="E34" s="21">
        <v>350</v>
      </c>
      <c r="F34" s="54"/>
      <c r="G34" s="18">
        <f t="shared" si="0"/>
        <v>0</v>
      </c>
      <c r="H34" s="16"/>
      <c r="I34" s="42"/>
      <c r="J34" s="42"/>
    </row>
    <row r="35" spans="1:10" ht="30" customHeight="1" x14ac:dyDescent="0.2">
      <c r="A35" s="15" t="s">
        <v>47</v>
      </c>
      <c r="B35" s="20" t="s">
        <v>220</v>
      </c>
      <c r="C35" s="15" t="s">
        <v>15</v>
      </c>
      <c r="D35" s="15" t="s">
        <v>16</v>
      </c>
      <c r="E35" s="21">
        <v>20</v>
      </c>
      <c r="F35" s="54"/>
      <c r="G35" s="18">
        <f t="shared" si="0"/>
        <v>0</v>
      </c>
      <c r="H35" s="16"/>
      <c r="I35" s="42"/>
      <c r="J35" s="42"/>
    </row>
    <row r="36" spans="1:10" ht="30" customHeight="1" x14ac:dyDescent="0.2">
      <c r="A36" s="15" t="s">
        <v>49</v>
      </c>
      <c r="B36" s="20" t="s">
        <v>221</v>
      </c>
      <c r="C36" s="15" t="s">
        <v>15</v>
      </c>
      <c r="D36" s="15" t="s">
        <v>16</v>
      </c>
      <c r="E36" s="21">
        <v>20</v>
      </c>
      <c r="F36" s="54"/>
      <c r="G36" s="18">
        <f t="shared" si="0"/>
        <v>0</v>
      </c>
      <c r="H36" s="16"/>
      <c r="I36" s="42"/>
      <c r="J36" s="42"/>
    </row>
    <row r="37" spans="1:10" ht="178.5" x14ac:dyDescent="0.2">
      <c r="A37" s="15" t="s">
        <v>51</v>
      </c>
      <c r="B37" s="20" t="s">
        <v>222</v>
      </c>
      <c r="C37" s="15" t="s">
        <v>15</v>
      </c>
      <c r="D37" s="15" t="s">
        <v>16</v>
      </c>
      <c r="E37" s="21">
        <v>20</v>
      </c>
      <c r="F37" s="54"/>
      <c r="G37" s="18">
        <f t="shared" si="0"/>
        <v>0</v>
      </c>
      <c r="H37" s="16"/>
      <c r="I37" s="42"/>
      <c r="J37" s="42"/>
    </row>
    <row r="38" spans="1:10" ht="140.25" x14ac:dyDescent="0.2">
      <c r="A38" s="15" t="s">
        <v>53</v>
      </c>
      <c r="B38" s="20" t="s">
        <v>223</v>
      </c>
      <c r="C38" s="15" t="s">
        <v>15</v>
      </c>
      <c r="D38" s="15" t="s">
        <v>16</v>
      </c>
      <c r="E38" s="21">
        <v>20</v>
      </c>
      <c r="F38" s="54"/>
      <c r="G38" s="18">
        <f t="shared" si="0"/>
        <v>0</v>
      </c>
      <c r="H38" s="16"/>
      <c r="I38" s="42"/>
      <c r="J38" s="42"/>
    </row>
    <row r="39" spans="1:10" ht="140.25" x14ac:dyDescent="0.2">
      <c r="A39" s="15" t="s">
        <v>55</v>
      </c>
      <c r="B39" s="20" t="s">
        <v>224</v>
      </c>
      <c r="C39" s="15" t="s">
        <v>15</v>
      </c>
      <c r="D39" s="15" t="s">
        <v>16</v>
      </c>
      <c r="E39" s="21">
        <v>120</v>
      </c>
      <c r="F39" s="54"/>
      <c r="G39" s="18">
        <f t="shared" si="0"/>
        <v>0</v>
      </c>
      <c r="H39" s="16"/>
      <c r="I39" s="42"/>
      <c r="J39" s="42"/>
    </row>
    <row r="40" spans="1:10" ht="140.25" x14ac:dyDescent="0.2">
      <c r="A40" s="15" t="s">
        <v>57</v>
      </c>
      <c r="B40" s="20" t="s">
        <v>225</v>
      </c>
      <c r="C40" s="15" t="s">
        <v>15</v>
      </c>
      <c r="D40" s="15" t="s">
        <v>16</v>
      </c>
      <c r="E40" s="21">
        <v>20</v>
      </c>
      <c r="F40" s="55"/>
      <c r="G40" s="18">
        <f t="shared" si="0"/>
        <v>0</v>
      </c>
      <c r="H40" s="16"/>
      <c r="I40" s="42"/>
      <c r="J40" s="42"/>
    </row>
    <row r="41" spans="1:10" x14ac:dyDescent="0.2">
      <c r="A41" s="23"/>
      <c r="B41" s="47"/>
      <c r="C41" s="23"/>
      <c r="D41" s="23"/>
      <c r="E41" s="48"/>
      <c r="F41" s="57"/>
      <c r="G41" s="26"/>
      <c r="H41" s="24"/>
    </row>
    <row r="42" spans="1:10" x14ac:dyDescent="0.2">
      <c r="A42" s="23"/>
      <c r="B42" s="47"/>
      <c r="C42" s="23"/>
      <c r="D42" s="23"/>
      <c r="E42" s="48"/>
      <c r="F42" s="56"/>
      <c r="G42" s="26"/>
      <c r="H42" s="24"/>
    </row>
    <row r="43" spans="1:10" x14ac:dyDescent="0.2">
      <c r="A43" s="49"/>
      <c r="B43" s="50"/>
      <c r="C43" s="49"/>
      <c r="D43" s="49"/>
      <c r="E43" s="51"/>
      <c r="F43" s="51"/>
      <c r="G43" s="51"/>
      <c r="H43" s="27"/>
    </row>
    <row r="44" spans="1:10" x14ac:dyDescent="0.2">
      <c r="B44" s="52"/>
      <c r="C44" s="158" t="s">
        <v>107</v>
      </c>
      <c r="D44" s="158"/>
      <c r="E44" s="158"/>
      <c r="F44" s="158"/>
      <c r="G44" s="28">
        <f>SUM(G19:G40)</f>
        <v>0</v>
      </c>
    </row>
    <row r="45" spans="1:10" x14ac:dyDescent="0.2">
      <c r="B45" s="53"/>
      <c r="C45" s="158" t="s">
        <v>108</v>
      </c>
      <c r="D45" s="158"/>
      <c r="E45" s="158"/>
      <c r="F45" s="158"/>
      <c r="G45" s="28"/>
    </row>
    <row r="46" spans="1:10" x14ac:dyDescent="0.2">
      <c r="B46" s="53"/>
      <c r="C46" s="158" t="s">
        <v>109</v>
      </c>
      <c r="D46" s="158"/>
      <c r="E46" s="158"/>
      <c r="F46" s="158"/>
      <c r="G46" s="28">
        <f>G44+G45</f>
        <v>0</v>
      </c>
    </row>
    <row r="47" spans="1:10" x14ac:dyDescent="0.2">
      <c r="B47" s="53"/>
      <c r="C47" s="27"/>
      <c r="D47" s="29"/>
      <c r="E47" s="29"/>
      <c r="F47" s="29"/>
      <c r="G47" s="30"/>
    </row>
    <row r="48" spans="1:10" x14ac:dyDescent="0.2">
      <c r="B48" s="53"/>
      <c r="C48" s="27"/>
      <c r="D48" s="29"/>
      <c r="E48" s="29"/>
      <c r="F48" s="29"/>
      <c r="G48" s="30"/>
    </row>
    <row r="49" spans="2:7" x14ac:dyDescent="0.2">
      <c r="B49" s="5" t="s">
        <v>705</v>
      </c>
      <c r="C49" s="27"/>
      <c r="D49" s="29"/>
      <c r="E49" s="29"/>
      <c r="F49" s="29"/>
      <c r="G49" s="30"/>
    </row>
    <row r="50" spans="2:7" x14ac:dyDescent="0.2">
      <c r="B50" s="53"/>
      <c r="C50" s="27"/>
      <c r="D50" s="29"/>
      <c r="E50" s="29"/>
      <c r="F50" s="29"/>
      <c r="G50" s="30"/>
    </row>
    <row r="51" spans="2:7" x14ac:dyDescent="0.2">
      <c r="B51" s="5" t="s">
        <v>110</v>
      </c>
      <c r="G51" s="5" t="s">
        <v>111</v>
      </c>
    </row>
  </sheetData>
  <mergeCells count="4">
    <mergeCell ref="C44:F44"/>
    <mergeCell ref="C45:F45"/>
    <mergeCell ref="C46:F46"/>
    <mergeCell ref="I17:J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H16" sqref="H16"/>
    </sheetView>
  </sheetViews>
  <sheetFormatPr defaultColWidth="8.85546875" defaultRowHeight="12.75" x14ac:dyDescent="0.2"/>
  <cols>
    <col min="1" max="1" width="9.7109375" style="1" customWidth="1"/>
    <col min="2" max="2" width="32.5703125" style="5" customWidth="1"/>
    <col min="3" max="3" width="11.7109375" style="5" customWidth="1"/>
    <col min="4" max="4" width="13.85546875" style="1" customWidth="1"/>
    <col min="5" max="5" width="13" style="5" customWidth="1"/>
    <col min="6" max="6" width="15.140625" style="5" customWidth="1"/>
    <col min="7" max="7" width="18.140625" style="5" customWidth="1"/>
    <col min="8" max="8" width="15.5703125" style="5" customWidth="1"/>
    <col min="9" max="9" width="16.28515625" style="5" customWidth="1"/>
    <col min="10" max="10" width="14.85546875" style="5" customWidth="1"/>
    <col min="11" max="11" width="8.85546875" style="5"/>
    <col min="12" max="12" width="10.7109375" style="5" customWidth="1"/>
    <col min="13" max="16384" width="8.85546875" style="5"/>
  </cols>
  <sheetData>
    <row r="1" spans="1:12" ht="15.75" x14ac:dyDescent="0.25">
      <c r="B1" s="2" t="s">
        <v>0</v>
      </c>
      <c r="C1" s="2"/>
      <c r="D1" s="4"/>
      <c r="E1" s="4"/>
      <c r="F1" s="4"/>
      <c r="G1" s="1"/>
    </row>
    <row r="2" spans="1:12" ht="15" x14ac:dyDescent="0.2">
      <c r="B2" s="6"/>
      <c r="C2" s="6"/>
      <c r="D2" s="4"/>
      <c r="E2" s="4"/>
      <c r="F2" s="4"/>
      <c r="G2" s="1"/>
    </row>
    <row r="3" spans="1:12" ht="15" x14ac:dyDescent="0.2">
      <c r="B3" s="6" t="s">
        <v>1</v>
      </c>
      <c r="C3" s="6"/>
      <c r="D3" s="4"/>
      <c r="E3" s="4"/>
      <c r="F3" s="4"/>
      <c r="G3" s="1"/>
    </row>
    <row r="4" spans="1:12" ht="15" x14ac:dyDescent="0.2">
      <c r="B4" s="6"/>
      <c r="C4" s="6"/>
      <c r="D4" s="4"/>
      <c r="E4" s="4"/>
      <c r="F4" s="4"/>
      <c r="G4" s="1"/>
    </row>
    <row r="5" spans="1:12" ht="15" x14ac:dyDescent="0.2">
      <c r="B5" s="6" t="s">
        <v>1</v>
      </c>
      <c r="C5" s="6"/>
      <c r="D5" s="4"/>
      <c r="E5" s="4"/>
      <c r="F5" s="4"/>
      <c r="G5" s="1"/>
    </row>
    <row r="6" spans="1:12" ht="15" x14ac:dyDescent="0.2">
      <c r="B6" s="6"/>
      <c r="C6" s="6"/>
      <c r="D6" s="4"/>
      <c r="E6" s="4"/>
      <c r="F6" s="4"/>
      <c r="G6" s="1"/>
    </row>
    <row r="7" spans="1:12" ht="15" x14ac:dyDescent="0.2">
      <c r="B7" s="6"/>
      <c r="C7" s="6"/>
      <c r="D7" s="4"/>
      <c r="E7" s="4"/>
      <c r="F7" s="4"/>
      <c r="G7" s="1"/>
    </row>
    <row r="8" spans="1:12" ht="15" x14ac:dyDescent="0.2">
      <c r="B8" s="6"/>
      <c r="C8" s="6"/>
      <c r="D8" s="4"/>
      <c r="E8" s="4"/>
      <c r="F8" s="4"/>
      <c r="G8" s="1"/>
    </row>
    <row r="9" spans="1:12" ht="18" x14ac:dyDescent="0.25">
      <c r="B9" s="6"/>
      <c r="C9" s="6"/>
      <c r="D9" s="8" t="s">
        <v>2</v>
      </c>
      <c r="E9" s="8"/>
      <c r="F9" s="9"/>
      <c r="G9" s="1"/>
    </row>
    <row r="10" spans="1:12" x14ac:dyDescent="0.2">
      <c r="B10" s="10"/>
      <c r="C10" s="10"/>
      <c r="E10" s="1"/>
      <c r="F10" s="1"/>
      <c r="G10" s="1"/>
    </row>
    <row r="11" spans="1:12" x14ac:dyDescent="0.2">
      <c r="B11" s="10" t="s">
        <v>3</v>
      </c>
      <c r="C11" s="10"/>
      <c r="E11" s="1"/>
      <c r="F11" s="1"/>
      <c r="G11" s="1"/>
    </row>
    <row r="12" spans="1:12" x14ac:dyDescent="0.2">
      <c r="B12" s="10"/>
      <c r="C12" s="10"/>
      <c r="E12" s="1"/>
      <c r="F12" s="1"/>
      <c r="G12" s="1"/>
    </row>
    <row r="13" spans="1:12" x14ac:dyDescent="0.2">
      <c r="B13" s="12" t="s">
        <v>4</v>
      </c>
      <c r="C13" s="10"/>
      <c r="E13" s="1"/>
      <c r="F13" s="1"/>
      <c r="G13" s="1"/>
    </row>
    <row r="14" spans="1:12" x14ac:dyDescent="0.2">
      <c r="B14" s="10" t="s">
        <v>226</v>
      </c>
      <c r="C14" s="10"/>
      <c r="E14" s="1"/>
      <c r="F14" s="1"/>
      <c r="G14" s="1"/>
    </row>
    <row r="15" spans="1:12" x14ac:dyDescent="0.2">
      <c r="B15" s="10"/>
      <c r="C15" s="10"/>
      <c r="E15" s="1"/>
      <c r="F15" s="1"/>
      <c r="G15" s="1"/>
      <c r="K15" s="159" t="s">
        <v>702</v>
      </c>
      <c r="L15" s="159"/>
    </row>
    <row r="16" spans="1:12" ht="33.75" x14ac:dyDescent="0.2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701</v>
      </c>
      <c r="I16" s="13" t="s">
        <v>114</v>
      </c>
      <c r="J16" s="13" t="s">
        <v>115</v>
      </c>
      <c r="K16" s="132" t="s">
        <v>703</v>
      </c>
      <c r="L16" s="133" t="s">
        <v>704</v>
      </c>
    </row>
    <row r="17" spans="1:13" ht="30" customHeight="1" x14ac:dyDescent="0.2">
      <c r="A17" s="41">
        <v>1</v>
      </c>
      <c r="B17" s="58" t="s">
        <v>227</v>
      </c>
      <c r="C17" s="59" t="s">
        <v>15</v>
      </c>
      <c r="D17" s="41" t="s">
        <v>16</v>
      </c>
      <c r="E17" s="21">
        <v>200</v>
      </c>
      <c r="F17" s="18"/>
      <c r="G17" s="18">
        <f>E17*F17</f>
        <v>0</v>
      </c>
      <c r="H17" s="19"/>
      <c r="I17" s="59"/>
      <c r="J17" s="42"/>
      <c r="K17" s="42"/>
      <c r="L17" s="42"/>
    </row>
    <row r="18" spans="1:13" ht="51" x14ac:dyDescent="0.2">
      <c r="A18" s="41">
        <v>2</v>
      </c>
      <c r="B18" s="58" t="s">
        <v>228</v>
      </c>
      <c r="C18" s="59" t="s">
        <v>229</v>
      </c>
      <c r="D18" s="41" t="s">
        <v>118</v>
      </c>
      <c r="E18" s="21">
        <v>200</v>
      </c>
      <c r="F18" s="18"/>
      <c r="G18" s="18">
        <f>E18*F18</f>
        <v>0</v>
      </c>
      <c r="H18" s="19"/>
      <c r="I18" s="59"/>
      <c r="J18" s="42"/>
      <c r="K18" s="42"/>
      <c r="L18" s="42"/>
    </row>
    <row r="19" spans="1:13" ht="38.25" x14ac:dyDescent="0.2">
      <c r="A19" s="41">
        <v>3</v>
      </c>
      <c r="B19" s="58" t="s">
        <v>230</v>
      </c>
      <c r="C19" s="59" t="s">
        <v>15</v>
      </c>
      <c r="D19" s="41" t="s">
        <v>16</v>
      </c>
      <c r="E19" s="21">
        <v>120</v>
      </c>
      <c r="F19" s="18"/>
      <c r="G19" s="18">
        <f>E19*F19</f>
        <v>0</v>
      </c>
      <c r="H19" s="19"/>
      <c r="I19" s="59"/>
      <c r="J19" s="42"/>
      <c r="K19" s="42"/>
      <c r="L19" s="42"/>
    </row>
    <row r="20" spans="1:13" ht="30" customHeight="1" x14ac:dyDescent="0.2">
      <c r="A20" s="41">
        <v>4</v>
      </c>
      <c r="B20" s="58" t="s">
        <v>231</v>
      </c>
      <c r="C20" s="59" t="s">
        <v>15</v>
      </c>
      <c r="D20" s="41" t="s">
        <v>16</v>
      </c>
      <c r="E20" s="21">
        <v>50</v>
      </c>
      <c r="F20" s="18"/>
      <c r="G20" s="18">
        <f>E20*F20</f>
        <v>0</v>
      </c>
      <c r="H20" s="19"/>
      <c r="I20" s="59"/>
      <c r="J20" s="42"/>
      <c r="K20" s="42"/>
      <c r="L20" s="42"/>
    </row>
    <row r="21" spans="1:13" x14ac:dyDescent="0.2">
      <c r="A21" s="49"/>
      <c r="B21" s="50"/>
      <c r="C21" s="60"/>
      <c r="D21" s="49"/>
      <c r="E21" s="49"/>
      <c r="F21" s="49"/>
      <c r="G21" s="49"/>
      <c r="H21" s="27"/>
      <c r="I21" s="49"/>
      <c r="K21" s="62"/>
      <c r="L21" s="62"/>
      <c r="M21" s="45"/>
    </row>
    <row r="22" spans="1:13" x14ac:dyDescent="0.2">
      <c r="A22" s="61"/>
      <c r="B22" s="53"/>
      <c r="C22" s="158" t="s">
        <v>107</v>
      </c>
      <c r="D22" s="158"/>
      <c r="E22" s="158"/>
      <c r="F22" s="158"/>
      <c r="G22" s="28">
        <f>SUM(G17:G20)</f>
        <v>0</v>
      </c>
      <c r="H22" s="62"/>
      <c r="I22" s="62"/>
      <c r="K22" s="45"/>
      <c r="L22" s="45"/>
      <c r="M22" s="45"/>
    </row>
    <row r="23" spans="1:13" x14ac:dyDescent="0.2">
      <c r="A23" s="61"/>
      <c r="B23" s="53"/>
      <c r="C23" s="158" t="s">
        <v>108</v>
      </c>
      <c r="D23" s="158"/>
      <c r="E23" s="158"/>
      <c r="F23" s="158"/>
      <c r="G23" s="28"/>
      <c r="H23" s="62"/>
      <c r="I23" s="62"/>
    </row>
    <row r="24" spans="1:13" x14ac:dyDescent="0.2">
      <c r="C24" s="158" t="s">
        <v>109</v>
      </c>
      <c r="D24" s="158"/>
      <c r="E24" s="158"/>
      <c r="F24" s="158"/>
      <c r="G24" s="28">
        <f>G22+G23</f>
        <v>0</v>
      </c>
    </row>
    <row r="25" spans="1:13" x14ac:dyDescent="0.2">
      <c r="C25" s="27"/>
      <c r="D25" s="29"/>
      <c r="E25" s="29"/>
      <c r="F25" s="29"/>
      <c r="G25" s="30"/>
    </row>
    <row r="26" spans="1:13" x14ac:dyDescent="0.2">
      <c r="C26" s="27"/>
      <c r="D26" s="29"/>
      <c r="E26" s="29"/>
      <c r="F26" s="29"/>
      <c r="G26" s="30"/>
    </row>
    <row r="27" spans="1:13" x14ac:dyDescent="0.2">
      <c r="B27" s="5" t="s">
        <v>705</v>
      </c>
      <c r="C27" s="27"/>
      <c r="D27" s="29"/>
      <c r="E27" s="29"/>
      <c r="F27" s="29"/>
      <c r="G27" s="30"/>
    </row>
    <row r="28" spans="1:13" x14ac:dyDescent="0.2">
      <c r="C28" s="27"/>
      <c r="D28" s="29"/>
      <c r="E28" s="29"/>
      <c r="F28" s="29"/>
      <c r="G28" s="30"/>
    </row>
    <row r="29" spans="1:13" x14ac:dyDescent="0.2">
      <c r="B29" s="53" t="s">
        <v>110</v>
      </c>
      <c r="C29" s="53"/>
      <c r="G29" s="5" t="s">
        <v>111</v>
      </c>
    </row>
    <row r="33" spans="2:2" x14ac:dyDescent="0.2">
      <c r="B33" s="5" t="s">
        <v>707</v>
      </c>
    </row>
  </sheetData>
  <mergeCells count="4">
    <mergeCell ref="C22:F22"/>
    <mergeCell ref="C23:F23"/>
    <mergeCell ref="C24:F24"/>
    <mergeCell ref="K15:L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opLeftCell="A70" workbookViewId="0">
      <selection activeCell="G18" sqref="G18"/>
    </sheetView>
  </sheetViews>
  <sheetFormatPr defaultColWidth="8.85546875" defaultRowHeight="12.75" x14ac:dyDescent="0.2"/>
  <cols>
    <col min="1" max="1" width="10.42578125" style="1" customWidth="1"/>
    <col min="2" max="2" width="26.42578125" style="5" customWidth="1"/>
    <col min="3" max="3" width="14.140625" style="1" customWidth="1"/>
    <col min="4" max="4" width="14" style="5" customWidth="1"/>
    <col min="5" max="5" width="13.42578125" style="5" customWidth="1"/>
    <col min="6" max="7" width="20.7109375" style="5" customWidth="1"/>
    <col min="8" max="8" width="10" style="5" customWidth="1"/>
    <col min="9" max="9" width="10.7109375" style="5" customWidth="1"/>
    <col min="10" max="16384" width="8.85546875" style="5"/>
  </cols>
  <sheetData>
    <row r="1" spans="2:6" ht="15.75" x14ac:dyDescent="0.25">
      <c r="B1" s="2" t="s">
        <v>0</v>
      </c>
      <c r="C1" s="4"/>
      <c r="D1" s="4"/>
      <c r="E1" s="4"/>
      <c r="F1" s="1"/>
    </row>
    <row r="2" spans="2:6" ht="15" x14ac:dyDescent="0.2">
      <c r="B2" s="6"/>
      <c r="C2" s="4"/>
      <c r="D2" s="4"/>
      <c r="E2" s="4"/>
      <c r="F2" s="1"/>
    </row>
    <row r="3" spans="2:6" ht="15" x14ac:dyDescent="0.2">
      <c r="B3" s="6" t="s">
        <v>1</v>
      </c>
      <c r="C3" s="4"/>
      <c r="D3" s="4"/>
      <c r="E3" s="4"/>
      <c r="F3" s="1"/>
    </row>
    <row r="4" spans="2:6" ht="15" x14ac:dyDescent="0.2">
      <c r="B4" s="6"/>
      <c r="C4" s="4"/>
      <c r="D4" s="4"/>
      <c r="E4" s="4"/>
      <c r="F4" s="1"/>
    </row>
    <row r="5" spans="2:6" ht="15" x14ac:dyDescent="0.2">
      <c r="B5" s="6" t="s">
        <v>1</v>
      </c>
      <c r="C5" s="4"/>
      <c r="D5" s="4"/>
      <c r="E5" s="4"/>
      <c r="F5" s="1"/>
    </row>
    <row r="6" spans="2:6" ht="15" x14ac:dyDescent="0.2">
      <c r="B6" s="6"/>
      <c r="C6" s="4"/>
      <c r="D6" s="4"/>
      <c r="E6" s="4"/>
      <c r="F6" s="1"/>
    </row>
    <row r="7" spans="2:6" ht="15" x14ac:dyDescent="0.2">
      <c r="B7" s="6"/>
      <c r="C7" s="4"/>
      <c r="D7" s="4"/>
      <c r="E7" s="4"/>
      <c r="F7" s="1"/>
    </row>
    <row r="8" spans="2:6" ht="15" x14ac:dyDescent="0.2">
      <c r="B8" s="6"/>
      <c r="C8" s="4"/>
      <c r="D8" s="4"/>
      <c r="E8" s="4"/>
      <c r="F8" s="1"/>
    </row>
    <row r="9" spans="2:6" ht="15" x14ac:dyDescent="0.2">
      <c r="B9" s="6"/>
      <c r="C9" s="4"/>
      <c r="D9" s="4"/>
      <c r="E9" s="4"/>
      <c r="F9" s="1"/>
    </row>
    <row r="10" spans="2:6" ht="15" x14ac:dyDescent="0.2">
      <c r="B10" s="6"/>
      <c r="C10" s="4"/>
      <c r="D10" s="4"/>
      <c r="E10" s="4"/>
      <c r="F10" s="1"/>
    </row>
    <row r="11" spans="2:6" ht="18" x14ac:dyDescent="0.25">
      <c r="B11" s="6"/>
      <c r="C11" s="8" t="s">
        <v>2</v>
      </c>
      <c r="D11" s="8"/>
      <c r="E11" s="9"/>
      <c r="F11" s="1"/>
    </row>
    <row r="12" spans="2:6" x14ac:dyDescent="0.2">
      <c r="B12" s="10"/>
      <c r="D12" s="1"/>
      <c r="E12" s="1"/>
      <c r="F12" s="1"/>
    </row>
    <row r="13" spans="2:6" x14ac:dyDescent="0.2">
      <c r="B13" s="10" t="s">
        <v>3</v>
      </c>
      <c r="D13" s="1"/>
      <c r="E13" s="1"/>
      <c r="F13" s="1"/>
    </row>
    <row r="14" spans="2:6" x14ac:dyDescent="0.2">
      <c r="B14" s="10"/>
      <c r="D14" s="1"/>
      <c r="E14" s="1"/>
      <c r="F14" s="1"/>
    </row>
    <row r="15" spans="2:6" x14ac:dyDescent="0.2">
      <c r="B15" s="12" t="s">
        <v>4</v>
      </c>
      <c r="D15" s="1"/>
      <c r="E15" s="1"/>
      <c r="F15" s="1"/>
    </row>
    <row r="16" spans="2:6" x14ac:dyDescent="0.2">
      <c r="B16" s="10" t="s">
        <v>232</v>
      </c>
      <c r="D16" s="1"/>
      <c r="E16" s="1"/>
      <c r="F16" s="1"/>
    </row>
    <row r="17" spans="1:9" x14ac:dyDescent="0.2">
      <c r="B17" s="10"/>
      <c r="D17" s="1"/>
      <c r="E17" s="1"/>
      <c r="F17" s="1"/>
      <c r="H17" s="159" t="s">
        <v>702</v>
      </c>
      <c r="I17" s="159"/>
    </row>
    <row r="18" spans="1:9" ht="30" customHeight="1" x14ac:dyDescent="0.2">
      <c r="A18" s="63" t="s">
        <v>6</v>
      </c>
      <c r="B18" s="64" t="s">
        <v>7</v>
      </c>
      <c r="C18" s="63" t="s">
        <v>9</v>
      </c>
      <c r="D18" s="63" t="s">
        <v>10</v>
      </c>
      <c r="E18" s="63" t="s">
        <v>233</v>
      </c>
      <c r="F18" s="63" t="s">
        <v>234</v>
      </c>
      <c r="G18" s="135" t="s">
        <v>701</v>
      </c>
      <c r="H18" s="132" t="s">
        <v>703</v>
      </c>
      <c r="I18" s="133" t="s">
        <v>704</v>
      </c>
    </row>
    <row r="19" spans="1:9" ht="30" customHeight="1" x14ac:dyDescent="0.2">
      <c r="A19" s="65" t="s">
        <v>13</v>
      </c>
      <c r="B19" s="66" t="s">
        <v>235</v>
      </c>
      <c r="C19" s="65" t="s">
        <v>16</v>
      </c>
      <c r="D19" s="67">
        <v>200</v>
      </c>
      <c r="E19" s="75"/>
      <c r="F19" s="68">
        <f t="shared" ref="F19:F75" si="0">D19*E19</f>
        <v>0</v>
      </c>
      <c r="G19" s="136"/>
      <c r="H19" s="42"/>
      <c r="I19" s="42"/>
    </row>
    <row r="20" spans="1:9" ht="30" customHeight="1" x14ac:dyDescent="0.2">
      <c r="A20" s="65" t="s">
        <v>17</v>
      </c>
      <c r="B20" s="66" t="s">
        <v>236</v>
      </c>
      <c r="C20" s="65" t="s">
        <v>16</v>
      </c>
      <c r="D20" s="67">
        <v>200</v>
      </c>
      <c r="E20" s="75"/>
      <c r="F20" s="68">
        <f t="shared" si="0"/>
        <v>0</v>
      </c>
      <c r="G20" s="136"/>
      <c r="H20" s="42"/>
      <c r="I20" s="42"/>
    </row>
    <row r="21" spans="1:9" ht="30" customHeight="1" x14ac:dyDescent="0.2">
      <c r="A21" s="65" t="s">
        <v>19</v>
      </c>
      <c r="B21" s="66" t="s">
        <v>237</v>
      </c>
      <c r="C21" s="65" t="s">
        <v>16</v>
      </c>
      <c r="D21" s="67">
        <v>200</v>
      </c>
      <c r="E21" s="75"/>
      <c r="F21" s="68">
        <f t="shared" si="0"/>
        <v>0</v>
      </c>
      <c r="G21" s="136"/>
      <c r="H21" s="42"/>
      <c r="I21" s="42"/>
    </row>
    <row r="22" spans="1:9" ht="30" customHeight="1" x14ac:dyDescent="0.2">
      <c r="A22" s="65" t="s">
        <v>21</v>
      </c>
      <c r="B22" s="66" t="s">
        <v>238</v>
      </c>
      <c r="C22" s="65" t="s">
        <v>16</v>
      </c>
      <c r="D22" s="67">
        <v>200</v>
      </c>
      <c r="E22" s="75"/>
      <c r="F22" s="68">
        <f t="shared" si="0"/>
        <v>0</v>
      </c>
      <c r="G22" s="136"/>
      <c r="H22" s="42"/>
      <c r="I22" s="42"/>
    </row>
    <row r="23" spans="1:9" ht="30" customHeight="1" x14ac:dyDescent="0.2">
      <c r="A23" s="65" t="s">
        <v>23</v>
      </c>
      <c r="B23" s="66" t="s">
        <v>239</v>
      </c>
      <c r="C23" s="65" t="s">
        <v>16</v>
      </c>
      <c r="D23" s="67">
        <v>20</v>
      </c>
      <c r="E23" s="75"/>
      <c r="F23" s="68">
        <f t="shared" si="0"/>
        <v>0</v>
      </c>
      <c r="G23" s="136"/>
      <c r="H23" s="42"/>
      <c r="I23" s="42"/>
    </row>
    <row r="24" spans="1:9" ht="30" customHeight="1" x14ac:dyDescent="0.2">
      <c r="A24" s="65" t="s">
        <v>25</v>
      </c>
      <c r="B24" s="66" t="s">
        <v>240</v>
      </c>
      <c r="C24" s="65" t="s">
        <v>16</v>
      </c>
      <c r="D24" s="67">
        <v>20</v>
      </c>
      <c r="E24" s="75"/>
      <c r="F24" s="68">
        <f t="shared" si="0"/>
        <v>0</v>
      </c>
      <c r="G24" s="136"/>
      <c r="H24" s="42"/>
      <c r="I24" s="42"/>
    </row>
    <row r="25" spans="1:9" ht="30" customHeight="1" x14ac:dyDescent="0.2">
      <c r="A25" s="65" t="s">
        <v>27</v>
      </c>
      <c r="B25" s="66" t="s">
        <v>241</v>
      </c>
      <c r="C25" s="65" t="s">
        <v>16</v>
      </c>
      <c r="D25" s="67">
        <v>5</v>
      </c>
      <c r="E25" s="75"/>
      <c r="F25" s="68">
        <f t="shared" si="0"/>
        <v>0</v>
      </c>
      <c r="G25" s="136"/>
      <c r="H25" s="42"/>
      <c r="I25" s="42"/>
    </row>
    <row r="26" spans="1:9" ht="30" customHeight="1" x14ac:dyDescent="0.2">
      <c r="A26" s="65" t="s">
        <v>29</v>
      </c>
      <c r="B26" s="66" t="s">
        <v>242</v>
      </c>
      <c r="C26" s="65" t="s">
        <v>16</v>
      </c>
      <c r="D26" s="67">
        <v>5</v>
      </c>
      <c r="E26" s="75"/>
      <c r="F26" s="68">
        <f t="shared" si="0"/>
        <v>0</v>
      </c>
      <c r="G26" s="136"/>
      <c r="H26" s="42"/>
      <c r="I26" s="42"/>
    </row>
    <row r="27" spans="1:9" ht="30" customHeight="1" x14ac:dyDescent="0.2">
      <c r="A27" s="65" t="s">
        <v>31</v>
      </c>
      <c r="B27" s="66" t="s">
        <v>243</v>
      </c>
      <c r="C27" s="65" t="s">
        <v>16</v>
      </c>
      <c r="D27" s="67">
        <v>700</v>
      </c>
      <c r="E27" s="75"/>
      <c r="F27" s="68">
        <f t="shared" si="0"/>
        <v>0</v>
      </c>
      <c r="G27" s="136"/>
      <c r="H27" s="42"/>
      <c r="I27" s="42"/>
    </row>
    <row r="28" spans="1:9" ht="30" customHeight="1" x14ac:dyDescent="0.2">
      <c r="A28" s="65" t="s">
        <v>33</v>
      </c>
      <c r="B28" s="66" t="s">
        <v>244</v>
      </c>
      <c r="C28" s="65" t="s">
        <v>16</v>
      </c>
      <c r="D28" s="67">
        <v>10</v>
      </c>
      <c r="E28" s="75"/>
      <c r="F28" s="68">
        <f t="shared" si="0"/>
        <v>0</v>
      </c>
      <c r="G28" s="136"/>
      <c r="H28" s="42"/>
      <c r="I28" s="42"/>
    </row>
    <row r="29" spans="1:9" ht="30" customHeight="1" x14ac:dyDescent="0.2">
      <c r="A29" s="65" t="s">
        <v>35</v>
      </c>
      <c r="B29" s="66" t="s">
        <v>245</v>
      </c>
      <c r="C29" s="65" t="s">
        <v>16</v>
      </c>
      <c r="D29" s="67">
        <v>100</v>
      </c>
      <c r="E29" s="75"/>
      <c r="F29" s="68">
        <f t="shared" si="0"/>
        <v>0</v>
      </c>
      <c r="G29" s="136"/>
      <c r="H29" s="42"/>
      <c r="I29" s="42"/>
    </row>
    <row r="30" spans="1:9" ht="30" customHeight="1" x14ac:dyDescent="0.2">
      <c r="A30" s="65" t="s">
        <v>37</v>
      </c>
      <c r="B30" s="66" t="s">
        <v>246</v>
      </c>
      <c r="C30" s="65" t="s">
        <v>16</v>
      </c>
      <c r="D30" s="67">
        <v>30</v>
      </c>
      <c r="E30" s="75"/>
      <c r="F30" s="68">
        <f t="shared" si="0"/>
        <v>0</v>
      </c>
      <c r="G30" s="136"/>
      <c r="H30" s="42"/>
      <c r="I30" s="42"/>
    </row>
    <row r="31" spans="1:9" ht="30" customHeight="1" x14ac:dyDescent="0.2">
      <c r="A31" s="65" t="s">
        <v>39</v>
      </c>
      <c r="B31" s="66" t="s">
        <v>247</v>
      </c>
      <c r="C31" s="65" t="s">
        <v>16</v>
      </c>
      <c r="D31" s="67">
        <v>200</v>
      </c>
      <c r="E31" s="75"/>
      <c r="F31" s="68">
        <f t="shared" si="0"/>
        <v>0</v>
      </c>
      <c r="G31" s="136"/>
      <c r="H31" s="42"/>
      <c r="I31" s="42"/>
    </row>
    <row r="32" spans="1:9" ht="30" customHeight="1" x14ac:dyDescent="0.2">
      <c r="A32" s="65" t="s">
        <v>41</v>
      </c>
      <c r="B32" s="66" t="s">
        <v>248</v>
      </c>
      <c r="C32" s="65" t="s">
        <v>16</v>
      </c>
      <c r="D32" s="67">
        <v>10</v>
      </c>
      <c r="E32" s="75"/>
      <c r="F32" s="68">
        <f t="shared" si="0"/>
        <v>0</v>
      </c>
      <c r="G32" s="136"/>
      <c r="H32" s="42"/>
      <c r="I32" s="42"/>
    </row>
    <row r="33" spans="1:9" ht="30" customHeight="1" x14ac:dyDescent="0.2">
      <c r="A33" s="65" t="s">
        <v>43</v>
      </c>
      <c r="B33" s="66" t="s">
        <v>249</v>
      </c>
      <c r="C33" s="65" t="s">
        <v>16</v>
      </c>
      <c r="D33" s="67">
        <v>5</v>
      </c>
      <c r="E33" s="75"/>
      <c r="F33" s="68">
        <f t="shared" si="0"/>
        <v>0</v>
      </c>
      <c r="G33" s="136"/>
      <c r="H33" s="42"/>
      <c r="I33" s="42"/>
    </row>
    <row r="34" spans="1:9" ht="30" customHeight="1" x14ac:dyDescent="0.2">
      <c r="A34" s="65" t="s">
        <v>45</v>
      </c>
      <c r="B34" s="66" t="s">
        <v>250</v>
      </c>
      <c r="C34" s="65" t="s">
        <v>16</v>
      </c>
      <c r="D34" s="67">
        <v>45</v>
      </c>
      <c r="E34" s="75"/>
      <c r="F34" s="68">
        <f t="shared" si="0"/>
        <v>0</v>
      </c>
      <c r="G34" s="136"/>
      <c r="H34" s="42"/>
      <c r="I34" s="42"/>
    </row>
    <row r="35" spans="1:9" ht="30" customHeight="1" x14ac:dyDescent="0.2">
      <c r="A35" s="65" t="s">
        <v>47</v>
      </c>
      <c r="B35" s="66" t="s">
        <v>251</v>
      </c>
      <c r="C35" s="65" t="s">
        <v>16</v>
      </c>
      <c r="D35" s="67">
        <v>45</v>
      </c>
      <c r="E35" s="75"/>
      <c r="F35" s="68">
        <f t="shared" si="0"/>
        <v>0</v>
      </c>
      <c r="G35" s="136"/>
      <c r="H35" s="42"/>
      <c r="I35" s="42"/>
    </row>
    <row r="36" spans="1:9" ht="30" customHeight="1" x14ac:dyDescent="0.2">
      <c r="A36" s="65" t="s">
        <v>49</v>
      </c>
      <c r="B36" s="66" t="s">
        <v>252</v>
      </c>
      <c r="C36" s="65" t="s">
        <v>16</v>
      </c>
      <c r="D36" s="67">
        <v>150</v>
      </c>
      <c r="E36" s="75"/>
      <c r="F36" s="68">
        <f t="shared" si="0"/>
        <v>0</v>
      </c>
      <c r="G36" s="136"/>
      <c r="H36" s="42"/>
      <c r="I36" s="42"/>
    </row>
    <row r="37" spans="1:9" ht="30" customHeight="1" x14ac:dyDescent="0.2">
      <c r="A37" s="65" t="s">
        <v>51</v>
      </c>
      <c r="B37" s="66" t="s">
        <v>253</v>
      </c>
      <c r="C37" s="65" t="s">
        <v>16</v>
      </c>
      <c r="D37" s="67">
        <v>3500</v>
      </c>
      <c r="E37" s="75"/>
      <c r="F37" s="68">
        <f t="shared" si="0"/>
        <v>0</v>
      </c>
      <c r="G37" s="136"/>
      <c r="H37" s="42"/>
      <c r="I37" s="42"/>
    </row>
    <row r="38" spans="1:9" ht="30" customHeight="1" x14ac:dyDescent="0.2">
      <c r="A38" s="65" t="s">
        <v>53</v>
      </c>
      <c r="B38" s="66" t="s">
        <v>254</v>
      </c>
      <c r="C38" s="65" t="s">
        <v>16</v>
      </c>
      <c r="D38" s="67">
        <v>550</v>
      </c>
      <c r="E38" s="75"/>
      <c r="F38" s="68">
        <f t="shared" si="0"/>
        <v>0</v>
      </c>
      <c r="G38" s="136"/>
      <c r="H38" s="42"/>
      <c r="I38" s="42"/>
    </row>
    <row r="39" spans="1:9" ht="30" customHeight="1" x14ac:dyDescent="0.2">
      <c r="A39" s="65" t="s">
        <v>55</v>
      </c>
      <c r="B39" s="66" t="s">
        <v>255</v>
      </c>
      <c r="C39" s="65" t="s">
        <v>16</v>
      </c>
      <c r="D39" s="67">
        <v>200</v>
      </c>
      <c r="E39" s="75"/>
      <c r="F39" s="68">
        <f t="shared" si="0"/>
        <v>0</v>
      </c>
      <c r="G39" s="136"/>
      <c r="H39" s="42"/>
      <c r="I39" s="42"/>
    </row>
    <row r="40" spans="1:9" ht="30" customHeight="1" x14ac:dyDescent="0.2">
      <c r="A40" s="65" t="s">
        <v>57</v>
      </c>
      <c r="B40" s="66" t="s">
        <v>256</v>
      </c>
      <c r="C40" s="65" t="s">
        <v>16</v>
      </c>
      <c r="D40" s="67">
        <v>200</v>
      </c>
      <c r="E40" s="75"/>
      <c r="F40" s="68">
        <f t="shared" si="0"/>
        <v>0</v>
      </c>
      <c r="G40" s="136"/>
      <c r="H40" s="42"/>
      <c r="I40" s="42"/>
    </row>
    <row r="41" spans="1:9" ht="30" customHeight="1" x14ac:dyDescent="0.2">
      <c r="A41" s="65" t="s">
        <v>59</v>
      </c>
      <c r="B41" s="66" t="s">
        <v>257</v>
      </c>
      <c r="C41" s="65" t="s">
        <v>16</v>
      </c>
      <c r="D41" s="67">
        <v>5</v>
      </c>
      <c r="E41" s="75"/>
      <c r="F41" s="68">
        <f t="shared" si="0"/>
        <v>0</v>
      </c>
      <c r="G41" s="136"/>
      <c r="H41" s="42"/>
      <c r="I41" s="42"/>
    </row>
    <row r="42" spans="1:9" ht="30" customHeight="1" x14ac:dyDescent="0.2">
      <c r="A42" s="65" t="s">
        <v>61</v>
      </c>
      <c r="B42" s="66" t="s">
        <v>258</v>
      </c>
      <c r="C42" s="65" t="s">
        <v>16</v>
      </c>
      <c r="D42" s="67">
        <v>5</v>
      </c>
      <c r="E42" s="75"/>
      <c r="F42" s="68">
        <f t="shared" si="0"/>
        <v>0</v>
      </c>
      <c r="G42" s="136"/>
      <c r="H42" s="42"/>
      <c r="I42" s="42"/>
    </row>
    <row r="43" spans="1:9" ht="30" customHeight="1" x14ac:dyDescent="0.2">
      <c r="A43" s="65" t="s">
        <v>63</v>
      </c>
      <c r="B43" s="66" t="s">
        <v>259</v>
      </c>
      <c r="C43" s="65" t="s">
        <v>16</v>
      </c>
      <c r="D43" s="67">
        <v>25</v>
      </c>
      <c r="E43" s="75"/>
      <c r="F43" s="68">
        <f t="shared" si="0"/>
        <v>0</v>
      </c>
      <c r="G43" s="136"/>
      <c r="H43" s="42"/>
      <c r="I43" s="42"/>
    </row>
    <row r="44" spans="1:9" ht="30" customHeight="1" x14ac:dyDescent="0.2">
      <c r="A44" s="65" t="s">
        <v>65</v>
      </c>
      <c r="B44" s="69" t="s">
        <v>260</v>
      </c>
      <c r="C44" s="70" t="s">
        <v>16</v>
      </c>
      <c r="D44" s="67">
        <v>400</v>
      </c>
      <c r="E44" s="75"/>
      <c r="F44" s="68">
        <f t="shared" si="0"/>
        <v>0</v>
      </c>
      <c r="G44" s="137"/>
      <c r="H44" s="16"/>
      <c r="I44" s="15"/>
    </row>
    <row r="45" spans="1:9" ht="30" customHeight="1" x14ac:dyDescent="0.2">
      <c r="A45" s="65" t="s">
        <v>67</v>
      </c>
      <c r="B45" s="69" t="s">
        <v>261</v>
      </c>
      <c r="C45" s="70" t="s">
        <v>16</v>
      </c>
      <c r="D45" s="67">
        <v>200</v>
      </c>
      <c r="E45" s="75"/>
      <c r="F45" s="68">
        <f t="shared" si="0"/>
        <v>0</v>
      </c>
      <c r="G45" s="138"/>
      <c r="H45" s="16"/>
      <c r="I45" s="15"/>
    </row>
    <row r="46" spans="1:9" ht="30" customHeight="1" x14ac:dyDescent="0.2">
      <c r="A46" s="65" t="s">
        <v>69</v>
      </c>
      <c r="B46" s="66" t="s">
        <v>262</v>
      </c>
      <c r="C46" s="65" t="s">
        <v>16</v>
      </c>
      <c r="D46" s="67">
        <v>5</v>
      </c>
      <c r="E46" s="75"/>
      <c r="F46" s="68">
        <f t="shared" si="0"/>
        <v>0</v>
      </c>
      <c r="G46" s="136"/>
      <c r="H46" s="42"/>
      <c r="I46" s="42"/>
    </row>
    <row r="47" spans="1:9" ht="30" customHeight="1" x14ac:dyDescent="0.2">
      <c r="A47" s="65" t="s">
        <v>71</v>
      </c>
      <c r="B47" s="66" t="s">
        <v>263</v>
      </c>
      <c r="C47" s="65" t="s">
        <v>118</v>
      </c>
      <c r="D47" s="67">
        <v>50</v>
      </c>
      <c r="E47" s="75"/>
      <c r="F47" s="68">
        <f t="shared" si="0"/>
        <v>0</v>
      </c>
      <c r="G47" s="136"/>
      <c r="H47" s="42"/>
      <c r="I47" s="42"/>
    </row>
    <row r="48" spans="1:9" ht="30" customHeight="1" x14ac:dyDescent="0.2">
      <c r="A48" s="65" t="s">
        <v>73</v>
      </c>
      <c r="B48" s="66" t="s">
        <v>264</v>
      </c>
      <c r="C48" s="65" t="s">
        <v>118</v>
      </c>
      <c r="D48" s="67">
        <v>50</v>
      </c>
      <c r="E48" s="75"/>
      <c r="F48" s="68">
        <f t="shared" si="0"/>
        <v>0</v>
      </c>
      <c r="G48" s="136"/>
      <c r="H48" s="42"/>
      <c r="I48" s="42"/>
    </row>
    <row r="49" spans="1:10" ht="30" customHeight="1" x14ac:dyDescent="0.2">
      <c r="A49" s="65" t="s">
        <v>75</v>
      </c>
      <c r="B49" s="66" t="s">
        <v>265</v>
      </c>
      <c r="C49" s="65" t="s">
        <v>16</v>
      </c>
      <c r="D49" s="67">
        <v>1000</v>
      </c>
      <c r="E49" s="75"/>
      <c r="F49" s="68">
        <f t="shared" si="0"/>
        <v>0</v>
      </c>
      <c r="G49" s="136"/>
      <c r="H49" s="91"/>
      <c r="I49" s="91"/>
      <c r="J49" s="45"/>
    </row>
    <row r="50" spans="1:10" ht="30" customHeight="1" x14ac:dyDescent="0.2">
      <c r="A50" s="65" t="s">
        <v>77</v>
      </c>
      <c r="B50" s="66" t="s">
        <v>266</v>
      </c>
      <c r="C50" s="65" t="s">
        <v>16</v>
      </c>
      <c r="D50" s="67">
        <v>1000</v>
      </c>
      <c r="E50" s="75"/>
      <c r="F50" s="68">
        <f t="shared" si="0"/>
        <v>0</v>
      </c>
      <c r="G50" s="136"/>
      <c r="H50" s="91"/>
      <c r="I50" s="91"/>
      <c r="J50" s="45"/>
    </row>
    <row r="51" spans="1:10" ht="30" customHeight="1" x14ac:dyDescent="0.2">
      <c r="A51" s="65" t="s">
        <v>79</v>
      </c>
      <c r="B51" s="66" t="s">
        <v>267</v>
      </c>
      <c r="C51" s="65" t="s">
        <v>16</v>
      </c>
      <c r="D51" s="67">
        <v>5</v>
      </c>
      <c r="E51" s="75"/>
      <c r="F51" s="68">
        <f t="shared" si="0"/>
        <v>0</v>
      </c>
      <c r="G51" s="136"/>
      <c r="H51" s="42"/>
      <c r="I51" s="42"/>
    </row>
    <row r="52" spans="1:10" ht="30" customHeight="1" x14ac:dyDescent="0.2">
      <c r="A52" s="65" t="s">
        <v>81</v>
      </c>
      <c r="B52" s="66" t="s">
        <v>268</v>
      </c>
      <c r="C52" s="65" t="s">
        <v>16</v>
      </c>
      <c r="D52" s="67">
        <v>120</v>
      </c>
      <c r="E52" s="75"/>
      <c r="F52" s="68">
        <f t="shared" si="0"/>
        <v>0</v>
      </c>
      <c r="G52" s="136"/>
      <c r="H52" s="42"/>
      <c r="I52" s="42"/>
    </row>
    <row r="53" spans="1:10" ht="30" customHeight="1" x14ac:dyDescent="0.2">
      <c r="A53" s="65" t="s">
        <v>83</v>
      </c>
      <c r="B53" s="66" t="s">
        <v>269</v>
      </c>
      <c r="C53" s="65" t="s">
        <v>16</v>
      </c>
      <c r="D53" s="67">
        <v>10</v>
      </c>
      <c r="E53" s="75"/>
      <c r="F53" s="68">
        <f t="shared" si="0"/>
        <v>0</v>
      </c>
      <c r="G53" s="136"/>
      <c r="H53" s="42"/>
      <c r="I53" s="42"/>
    </row>
    <row r="54" spans="1:10" ht="30" customHeight="1" x14ac:dyDescent="0.2">
      <c r="A54" s="65" t="s">
        <v>85</v>
      </c>
      <c r="B54" s="66" t="s">
        <v>270</v>
      </c>
      <c r="C54" s="65" t="s">
        <v>16</v>
      </c>
      <c r="D54" s="67">
        <v>10</v>
      </c>
      <c r="E54" s="75"/>
      <c r="F54" s="68">
        <f t="shared" si="0"/>
        <v>0</v>
      </c>
      <c r="G54" s="136"/>
      <c r="H54" s="42"/>
      <c r="I54" s="42"/>
    </row>
    <row r="55" spans="1:10" ht="30" customHeight="1" x14ac:dyDescent="0.2">
      <c r="A55" s="65" t="s">
        <v>87</v>
      </c>
      <c r="B55" s="66" t="s">
        <v>271</v>
      </c>
      <c r="C55" s="65" t="s">
        <v>16</v>
      </c>
      <c r="D55" s="67">
        <v>10</v>
      </c>
      <c r="E55" s="75"/>
      <c r="F55" s="68">
        <f t="shared" si="0"/>
        <v>0</v>
      </c>
      <c r="G55" s="136"/>
      <c r="H55" s="42"/>
      <c r="I55" s="42"/>
    </row>
    <row r="56" spans="1:10" ht="30" customHeight="1" x14ac:dyDescent="0.2">
      <c r="A56" s="65" t="s">
        <v>89</v>
      </c>
      <c r="B56" s="66" t="s">
        <v>272</v>
      </c>
      <c r="C56" s="65" t="s">
        <v>16</v>
      </c>
      <c r="D56" s="67">
        <v>15</v>
      </c>
      <c r="E56" s="75"/>
      <c r="F56" s="68">
        <f t="shared" si="0"/>
        <v>0</v>
      </c>
      <c r="G56" s="136"/>
      <c r="H56" s="42"/>
      <c r="I56" s="42"/>
    </row>
    <row r="57" spans="1:10" ht="30" customHeight="1" x14ac:dyDescent="0.2">
      <c r="A57" s="65" t="s">
        <v>91</v>
      </c>
      <c r="B57" s="66" t="s">
        <v>273</v>
      </c>
      <c r="C57" s="65" t="s">
        <v>16</v>
      </c>
      <c r="D57" s="67">
        <v>400</v>
      </c>
      <c r="E57" s="75"/>
      <c r="F57" s="68">
        <f t="shared" si="0"/>
        <v>0</v>
      </c>
      <c r="G57" s="136"/>
      <c r="H57" s="42"/>
      <c r="I57" s="42"/>
    </row>
    <row r="58" spans="1:10" ht="30" customHeight="1" x14ac:dyDescent="0.2">
      <c r="A58" s="65" t="s">
        <v>93</v>
      </c>
      <c r="B58" s="66" t="s">
        <v>274</v>
      </c>
      <c r="C58" s="65" t="s">
        <v>16</v>
      </c>
      <c r="D58" s="67">
        <v>150</v>
      </c>
      <c r="E58" s="75"/>
      <c r="F58" s="68">
        <f t="shared" si="0"/>
        <v>0</v>
      </c>
      <c r="G58" s="136"/>
      <c r="H58" s="42"/>
      <c r="I58" s="42"/>
    </row>
    <row r="59" spans="1:10" ht="30" customHeight="1" x14ac:dyDescent="0.2">
      <c r="A59" s="65" t="s">
        <v>95</v>
      </c>
      <c r="B59" s="66" t="s">
        <v>275</v>
      </c>
      <c r="C59" s="65" t="s">
        <v>16</v>
      </c>
      <c r="D59" s="67">
        <v>500</v>
      </c>
      <c r="E59" s="75"/>
      <c r="F59" s="68">
        <f t="shared" si="0"/>
        <v>0</v>
      </c>
      <c r="G59" s="136"/>
      <c r="H59" s="42"/>
      <c r="I59" s="42"/>
    </row>
    <row r="60" spans="1:10" ht="30" customHeight="1" x14ac:dyDescent="0.2">
      <c r="A60" s="65" t="s">
        <v>97</v>
      </c>
      <c r="B60" s="66" t="s">
        <v>276</v>
      </c>
      <c r="C60" s="65" t="s">
        <v>16</v>
      </c>
      <c r="D60" s="67">
        <v>10</v>
      </c>
      <c r="E60" s="75"/>
      <c r="F60" s="68">
        <f t="shared" si="0"/>
        <v>0</v>
      </c>
      <c r="G60" s="136"/>
      <c r="H60" s="42"/>
      <c r="I60" s="42"/>
    </row>
    <row r="61" spans="1:10" ht="30" customHeight="1" x14ac:dyDescent="0.2">
      <c r="A61" s="65" t="s">
        <v>99</v>
      </c>
      <c r="B61" s="66" t="s">
        <v>277</v>
      </c>
      <c r="C61" s="65" t="s">
        <v>16</v>
      </c>
      <c r="D61" s="67">
        <v>50</v>
      </c>
      <c r="E61" s="75"/>
      <c r="F61" s="68">
        <f t="shared" si="0"/>
        <v>0</v>
      </c>
      <c r="G61" s="136"/>
      <c r="H61" s="42"/>
      <c r="I61" s="42"/>
    </row>
    <row r="62" spans="1:10" ht="30" customHeight="1" x14ac:dyDescent="0.2">
      <c r="A62" s="65" t="s">
        <v>101</v>
      </c>
      <c r="B62" s="66" t="s">
        <v>278</v>
      </c>
      <c r="C62" s="65" t="s">
        <v>16</v>
      </c>
      <c r="D62" s="67">
        <v>20</v>
      </c>
      <c r="E62" s="75"/>
      <c r="F62" s="68">
        <f t="shared" si="0"/>
        <v>0</v>
      </c>
      <c r="G62" s="136"/>
      <c r="H62" s="42"/>
      <c r="I62" s="42"/>
    </row>
    <row r="63" spans="1:10" ht="30" customHeight="1" x14ac:dyDescent="0.2">
      <c r="A63" s="65" t="s">
        <v>103</v>
      </c>
      <c r="B63" s="66" t="s">
        <v>279</v>
      </c>
      <c r="C63" s="65" t="s">
        <v>16</v>
      </c>
      <c r="D63" s="67">
        <v>20</v>
      </c>
      <c r="E63" s="75"/>
      <c r="F63" s="68">
        <f t="shared" si="0"/>
        <v>0</v>
      </c>
      <c r="G63" s="136"/>
      <c r="H63" s="42"/>
      <c r="I63" s="42"/>
    </row>
    <row r="64" spans="1:10" ht="30" customHeight="1" x14ac:dyDescent="0.2">
      <c r="A64" s="65" t="s">
        <v>105</v>
      </c>
      <c r="B64" s="66" t="s">
        <v>280</v>
      </c>
      <c r="C64" s="65" t="s">
        <v>16</v>
      </c>
      <c r="D64" s="67">
        <v>20</v>
      </c>
      <c r="E64" s="75"/>
      <c r="F64" s="68">
        <f t="shared" si="0"/>
        <v>0</v>
      </c>
      <c r="G64" s="136"/>
      <c r="H64" s="42"/>
      <c r="I64" s="42"/>
    </row>
    <row r="65" spans="1:9" ht="30" customHeight="1" x14ac:dyDescent="0.2">
      <c r="A65" s="65" t="s">
        <v>172</v>
      </c>
      <c r="B65" s="66" t="s">
        <v>281</v>
      </c>
      <c r="C65" s="65" t="s">
        <v>16</v>
      </c>
      <c r="D65" s="67">
        <v>20</v>
      </c>
      <c r="E65" s="75"/>
      <c r="F65" s="68">
        <f t="shared" si="0"/>
        <v>0</v>
      </c>
      <c r="G65" s="136"/>
      <c r="H65" s="42"/>
      <c r="I65" s="42"/>
    </row>
    <row r="66" spans="1:9" ht="30" customHeight="1" x14ac:dyDescent="0.2">
      <c r="A66" s="65" t="s">
        <v>174</v>
      </c>
      <c r="B66" s="66" t="s">
        <v>282</v>
      </c>
      <c r="C66" s="65" t="s">
        <v>16</v>
      </c>
      <c r="D66" s="67">
        <v>50</v>
      </c>
      <c r="E66" s="75"/>
      <c r="F66" s="68">
        <f t="shared" si="0"/>
        <v>0</v>
      </c>
      <c r="G66" s="136"/>
      <c r="H66" s="42"/>
      <c r="I66" s="42"/>
    </row>
    <row r="67" spans="1:9" ht="30" customHeight="1" x14ac:dyDescent="0.2">
      <c r="A67" s="65" t="s">
        <v>177</v>
      </c>
      <c r="B67" s="66" t="s">
        <v>283</v>
      </c>
      <c r="C67" s="65" t="s">
        <v>16</v>
      </c>
      <c r="D67" s="67">
        <v>20</v>
      </c>
      <c r="E67" s="75"/>
      <c r="F67" s="68">
        <f t="shared" si="0"/>
        <v>0</v>
      </c>
      <c r="G67" s="136"/>
      <c r="H67" s="42"/>
      <c r="I67" s="42"/>
    </row>
    <row r="68" spans="1:9" ht="30" customHeight="1" x14ac:dyDescent="0.2">
      <c r="A68" s="65" t="s">
        <v>180</v>
      </c>
      <c r="B68" s="66" t="s">
        <v>284</v>
      </c>
      <c r="C68" s="65" t="s">
        <v>16</v>
      </c>
      <c r="D68" s="67">
        <v>20</v>
      </c>
      <c r="E68" s="75"/>
      <c r="F68" s="68">
        <f t="shared" si="0"/>
        <v>0</v>
      </c>
      <c r="G68" s="136"/>
      <c r="H68" s="42"/>
      <c r="I68" s="42"/>
    </row>
    <row r="69" spans="1:9" ht="30" customHeight="1" x14ac:dyDescent="0.2">
      <c r="A69" s="65" t="s">
        <v>182</v>
      </c>
      <c r="B69" s="66" t="s">
        <v>285</v>
      </c>
      <c r="C69" s="65" t="s">
        <v>16</v>
      </c>
      <c r="D69" s="67">
        <v>4500</v>
      </c>
      <c r="E69" s="75"/>
      <c r="F69" s="68">
        <f t="shared" si="0"/>
        <v>0</v>
      </c>
      <c r="G69" s="136"/>
      <c r="H69" s="42"/>
      <c r="I69" s="42"/>
    </row>
    <row r="70" spans="1:9" ht="30" customHeight="1" x14ac:dyDescent="0.2">
      <c r="A70" s="65" t="s">
        <v>184</v>
      </c>
      <c r="B70" s="66" t="s">
        <v>286</v>
      </c>
      <c r="C70" s="65" t="s">
        <v>16</v>
      </c>
      <c r="D70" s="67">
        <v>20</v>
      </c>
      <c r="E70" s="75"/>
      <c r="F70" s="68">
        <f t="shared" si="0"/>
        <v>0</v>
      </c>
      <c r="G70" s="136"/>
      <c r="H70" s="42"/>
      <c r="I70" s="42"/>
    </row>
    <row r="71" spans="1:9" ht="30" customHeight="1" x14ac:dyDescent="0.2">
      <c r="A71" s="65" t="s">
        <v>186</v>
      </c>
      <c r="B71" s="66" t="s">
        <v>287</v>
      </c>
      <c r="C71" s="65" t="s">
        <v>16</v>
      </c>
      <c r="D71" s="67">
        <v>10</v>
      </c>
      <c r="E71" s="75"/>
      <c r="F71" s="68">
        <f t="shared" si="0"/>
        <v>0</v>
      </c>
      <c r="G71" s="139"/>
      <c r="H71" s="42"/>
      <c r="I71" s="42"/>
    </row>
    <row r="72" spans="1:9" ht="30" customHeight="1" x14ac:dyDescent="0.2">
      <c r="A72" s="65" t="s">
        <v>187</v>
      </c>
      <c r="B72" s="66" t="s">
        <v>288</v>
      </c>
      <c r="C72" s="65" t="s">
        <v>118</v>
      </c>
      <c r="D72" s="67">
        <v>10</v>
      </c>
      <c r="E72" s="75"/>
      <c r="F72" s="68">
        <f t="shared" si="0"/>
        <v>0</v>
      </c>
      <c r="G72" s="139"/>
      <c r="H72" s="42"/>
      <c r="I72" s="42"/>
    </row>
    <row r="73" spans="1:9" ht="30" customHeight="1" x14ac:dyDescent="0.2">
      <c r="A73" s="65" t="s">
        <v>188</v>
      </c>
      <c r="B73" s="66" t="s">
        <v>289</v>
      </c>
      <c r="C73" s="65" t="s">
        <v>16</v>
      </c>
      <c r="D73" s="71">
        <v>100</v>
      </c>
      <c r="E73" s="75"/>
      <c r="F73" s="68">
        <f t="shared" si="0"/>
        <v>0</v>
      </c>
      <c r="G73" s="139"/>
      <c r="H73" s="42"/>
      <c r="I73" s="42"/>
    </row>
    <row r="74" spans="1:9" ht="30" customHeight="1" x14ac:dyDescent="0.2">
      <c r="A74" s="65" t="s">
        <v>189</v>
      </c>
      <c r="B74" s="66" t="s">
        <v>290</v>
      </c>
      <c r="C74" s="65" t="s">
        <v>16</v>
      </c>
      <c r="D74" s="71">
        <v>100</v>
      </c>
      <c r="E74" s="75"/>
      <c r="F74" s="68">
        <f t="shared" si="0"/>
        <v>0</v>
      </c>
      <c r="G74" s="139"/>
      <c r="H74" s="42"/>
      <c r="I74" s="42"/>
    </row>
    <row r="75" spans="1:9" ht="30" customHeight="1" x14ac:dyDescent="0.2">
      <c r="A75" s="65" t="s">
        <v>190</v>
      </c>
      <c r="B75" s="69" t="s">
        <v>291</v>
      </c>
      <c r="C75" s="70" t="s">
        <v>118</v>
      </c>
      <c r="D75" s="67">
        <v>20</v>
      </c>
      <c r="E75" s="76"/>
      <c r="F75" s="68">
        <f t="shared" si="0"/>
        <v>0</v>
      </c>
      <c r="G75" s="139"/>
      <c r="H75" s="16"/>
      <c r="I75" s="15"/>
    </row>
    <row r="76" spans="1:9" x14ac:dyDescent="0.2">
      <c r="B76" s="53"/>
    </row>
    <row r="77" spans="1:9" x14ac:dyDescent="0.2">
      <c r="C77" s="158" t="s">
        <v>107</v>
      </c>
      <c r="D77" s="158"/>
      <c r="E77" s="158"/>
      <c r="F77" s="72">
        <f>SUM(F19:F75)</f>
        <v>0</v>
      </c>
      <c r="G77" s="73"/>
    </row>
    <row r="78" spans="1:9" x14ac:dyDescent="0.2">
      <c r="C78" s="158" t="s">
        <v>108</v>
      </c>
      <c r="D78" s="158"/>
      <c r="E78" s="158"/>
      <c r="F78" s="72"/>
      <c r="G78" s="73"/>
    </row>
    <row r="79" spans="1:9" x14ac:dyDescent="0.2">
      <c r="C79" s="158" t="s">
        <v>109</v>
      </c>
      <c r="D79" s="158"/>
      <c r="E79" s="158"/>
      <c r="F79" s="72">
        <f>F77+F78</f>
        <v>0</v>
      </c>
      <c r="G79" s="73"/>
    </row>
    <row r="80" spans="1:9" x14ac:dyDescent="0.2">
      <c r="C80" s="27"/>
      <c r="D80" s="29"/>
      <c r="E80" s="29"/>
      <c r="F80" s="74"/>
      <c r="G80" s="73"/>
    </row>
    <row r="82" spans="2:7" x14ac:dyDescent="0.2">
      <c r="B82" s="5" t="s">
        <v>705</v>
      </c>
    </row>
    <row r="84" spans="2:7" x14ac:dyDescent="0.2">
      <c r="B84" s="5" t="s">
        <v>110</v>
      </c>
      <c r="G84" s="5" t="s">
        <v>111</v>
      </c>
    </row>
    <row r="88" spans="2:7" x14ac:dyDescent="0.2">
      <c r="B88" s="5" t="s">
        <v>706</v>
      </c>
    </row>
  </sheetData>
  <mergeCells count="4">
    <mergeCell ref="H17:I17"/>
    <mergeCell ref="C77:E77"/>
    <mergeCell ref="C78:E78"/>
    <mergeCell ref="C79:E7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C40" sqref="C40:G42"/>
    </sheetView>
  </sheetViews>
  <sheetFormatPr defaultColWidth="8.85546875" defaultRowHeight="12.75" x14ac:dyDescent="0.2"/>
  <cols>
    <col min="1" max="1" width="11.140625" style="1" customWidth="1"/>
    <col min="2" max="2" width="17.42578125" style="5" customWidth="1"/>
    <col min="3" max="3" width="20.7109375" style="1" customWidth="1"/>
    <col min="4" max="4" width="12.85546875" style="1" customWidth="1"/>
    <col min="5" max="5" width="13.5703125" style="5" customWidth="1"/>
    <col min="6" max="6" width="17.28515625" style="5" customWidth="1"/>
    <col min="7" max="7" width="20.7109375" style="5" customWidth="1"/>
    <col min="8" max="8" width="15.7109375" style="5" customWidth="1"/>
    <col min="9" max="9" width="14.140625" style="5" customWidth="1"/>
    <col min="10" max="10" width="18.28515625" style="5" customWidth="1"/>
    <col min="11" max="11" width="8.85546875" style="5"/>
    <col min="12" max="12" width="10.28515625" style="5" customWidth="1"/>
    <col min="13" max="16384" width="8.85546875" style="5"/>
  </cols>
  <sheetData>
    <row r="1" spans="1:12" ht="15.75" x14ac:dyDescent="0.25">
      <c r="B1" s="2" t="s">
        <v>0</v>
      </c>
      <c r="C1" s="3"/>
      <c r="D1" s="4"/>
      <c r="E1" s="4"/>
      <c r="F1" s="4"/>
      <c r="G1" s="1"/>
    </row>
    <row r="2" spans="1:12" ht="15" x14ac:dyDescent="0.2">
      <c r="B2" s="6"/>
      <c r="C2" s="7"/>
      <c r="D2" s="4"/>
      <c r="E2" s="4"/>
      <c r="F2" s="4"/>
      <c r="G2" s="1"/>
    </row>
    <row r="3" spans="1:12" ht="15" x14ac:dyDescent="0.2">
      <c r="B3" s="6" t="s">
        <v>1</v>
      </c>
      <c r="C3" s="7"/>
      <c r="D3" s="4"/>
      <c r="E3" s="4"/>
      <c r="F3" s="4"/>
      <c r="G3" s="1"/>
    </row>
    <row r="4" spans="1:12" ht="15" x14ac:dyDescent="0.2">
      <c r="B4" s="6"/>
      <c r="C4" s="7"/>
      <c r="D4" s="4"/>
      <c r="E4" s="4"/>
      <c r="F4" s="4"/>
      <c r="G4" s="1"/>
    </row>
    <row r="5" spans="1:12" ht="15" x14ac:dyDescent="0.2">
      <c r="B5" s="6" t="s">
        <v>1</v>
      </c>
      <c r="C5" s="7"/>
      <c r="D5" s="4"/>
      <c r="E5" s="4"/>
      <c r="F5" s="4"/>
      <c r="G5" s="1"/>
    </row>
    <row r="6" spans="1:12" ht="15" x14ac:dyDescent="0.2">
      <c r="B6" s="6"/>
      <c r="C6" s="7"/>
      <c r="D6" s="4"/>
      <c r="E6" s="4"/>
      <c r="F6" s="4"/>
      <c r="G6" s="1"/>
    </row>
    <row r="7" spans="1:12" ht="15" x14ac:dyDescent="0.2">
      <c r="B7" s="6"/>
      <c r="C7" s="7"/>
      <c r="D7" s="4"/>
      <c r="E7" s="4"/>
      <c r="F7" s="4"/>
      <c r="G7" s="1"/>
    </row>
    <row r="8" spans="1:12" ht="18" x14ac:dyDescent="0.25">
      <c r="B8" s="6"/>
      <c r="C8" s="7"/>
      <c r="D8" s="8" t="s">
        <v>2</v>
      </c>
      <c r="E8" s="8"/>
      <c r="F8" s="9"/>
      <c r="G8" s="1"/>
    </row>
    <row r="9" spans="1:12" x14ac:dyDescent="0.2">
      <c r="B9" s="10"/>
      <c r="C9" s="11"/>
      <c r="E9" s="1"/>
      <c r="F9" s="1"/>
      <c r="G9" s="1"/>
    </row>
    <row r="10" spans="1:12" x14ac:dyDescent="0.2">
      <c r="B10" s="10" t="s">
        <v>3</v>
      </c>
      <c r="C10" s="11"/>
      <c r="E10" s="1"/>
      <c r="F10" s="1"/>
      <c r="G10" s="1"/>
    </row>
    <row r="11" spans="1:12" x14ac:dyDescent="0.2">
      <c r="B11" s="10"/>
      <c r="C11" s="11"/>
      <c r="E11" s="1"/>
      <c r="F11" s="1"/>
      <c r="G11" s="1"/>
    </row>
    <row r="12" spans="1:12" x14ac:dyDescent="0.2">
      <c r="B12" s="12" t="s">
        <v>4</v>
      </c>
      <c r="C12" s="11"/>
      <c r="E12" s="1"/>
      <c r="F12" s="1"/>
      <c r="G12" s="1"/>
    </row>
    <row r="13" spans="1:12" x14ac:dyDescent="0.2">
      <c r="B13" s="10" t="s">
        <v>292</v>
      </c>
      <c r="C13" s="11"/>
      <c r="E13" s="1"/>
      <c r="F13" s="1"/>
      <c r="G13" s="1"/>
    </row>
    <row r="14" spans="1:12" x14ac:dyDescent="0.2">
      <c r="B14" s="10"/>
      <c r="C14" s="11"/>
      <c r="E14" s="1"/>
      <c r="F14" s="1"/>
      <c r="G14" s="1"/>
      <c r="K14" s="159" t="s">
        <v>702</v>
      </c>
      <c r="L14" s="159"/>
    </row>
    <row r="15" spans="1:12" s="77" customFormat="1" ht="30" customHeight="1" x14ac:dyDescent="0.25">
      <c r="A15" s="13" t="s">
        <v>6</v>
      </c>
      <c r="B15" s="14" t="s">
        <v>7</v>
      </c>
      <c r="C15" s="13" t="s">
        <v>8</v>
      </c>
      <c r="D15" s="13" t="s">
        <v>9</v>
      </c>
      <c r="E15" s="13" t="s">
        <v>10</v>
      </c>
      <c r="F15" s="13" t="s">
        <v>113</v>
      </c>
      <c r="G15" s="13" t="s">
        <v>12</v>
      </c>
      <c r="H15" s="135" t="s">
        <v>701</v>
      </c>
      <c r="I15" s="13" t="s">
        <v>114</v>
      </c>
      <c r="J15" s="13" t="s">
        <v>115</v>
      </c>
      <c r="K15" s="132" t="s">
        <v>703</v>
      </c>
      <c r="L15" s="133" t="s">
        <v>704</v>
      </c>
    </row>
    <row r="16" spans="1:12" ht="30" customHeight="1" x14ac:dyDescent="0.2">
      <c r="A16" s="78">
        <v>1</v>
      </c>
      <c r="B16" s="20" t="s">
        <v>293</v>
      </c>
      <c r="C16" s="15" t="s">
        <v>294</v>
      </c>
      <c r="D16" s="15" t="s">
        <v>118</v>
      </c>
      <c r="E16" s="79">
        <v>20</v>
      </c>
      <c r="F16" s="140"/>
      <c r="G16" s="18">
        <f t="shared" ref="G16:G37" si="0">E16*F16</f>
        <v>0</v>
      </c>
      <c r="H16" s="16"/>
      <c r="I16" s="15"/>
      <c r="J16" s="42"/>
      <c r="K16" s="42"/>
      <c r="L16" s="42"/>
    </row>
    <row r="17" spans="1:12" ht="30" customHeight="1" x14ac:dyDescent="0.2">
      <c r="A17" s="78">
        <v>2</v>
      </c>
      <c r="B17" s="20" t="s">
        <v>245</v>
      </c>
      <c r="C17" s="15" t="s">
        <v>294</v>
      </c>
      <c r="D17" s="15" t="s">
        <v>118</v>
      </c>
      <c r="E17" s="79">
        <v>20</v>
      </c>
      <c r="F17" s="140"/>
      <c r="G17" s="18">
        <f t="shared" si="0"/>
        <v>0</v>
      </c>
      <c r="H17" s="16"/>
      <c r="I17" s="15"/>
      <c r="J17" s="42"/>
      <c r="K17" s="42"/>
      <c r="L17" s="42"/>
    </row>
    <row r="18" spans="1:12" ht="30" customHeight="1" x14ac:dyDescent="0.2">
      <c r="A18" s="78">
        <v>3</v>
      </c>
      <c r="B18" s="20" t="s">
        <v>295</v>
      </c>
      <c r="C18" s="15" t="s">
        <v>294</v>
      </c>
      <c r="D18" s="15" t="s">
        <v>118</v>
      </c>
      <c r="E18" s="79">
        <v>10</v>
      </c>
      <c r="F18" s="140"/>
      <c r="G18" s="18">
        <f t="shared" si="0"/>
        <v>0</v>
      </c>
      <c r="H18" s="16"/>
      <c r="I18" s="15"/>
      <c r="J18" s="42"/>
      <c r="K18" s="42"/>
      <c r="L18" s="42"/>
    </row>
    <row r="19" spans="1:12" ht="30" customHeight="1" x14ac:dyDescent="0.2">
      <c r="A19" s="78">
        <v>4</v>
      </c>
      <c r="B19" s="20" t="s">
        <v>296</v>
      </c>
      <c r="C19" s="15" t="s">
        <v>294</v>
      </c>
      <c r="D19" s="15" t="s">
        <v>118</v>
      </c>
      <c r="E19" s="79">
        <v>20</v>
      </c>
      <c r="F19" s="140"/>
      <c r="G19" s="18">
        <f t="shared" si="0"/>
        <v>0</v>
      </c>
      <c r="H19" s="16"/>
      <c r="I19" s="15"/>
      <c r="J19" s="42"/>
      <c r="K19" s="42"/>
      <c r="L19" s="42"/>
    </row>
    <row r="20" spans="1:12" ht="30" customHeight="1" x14ac:dyDescent="0.2">
      <c r="A20" s="78">
        <v>5</v>
      </c>
      <c r="B20" s="20" t="s">
        <v>297</v>
      </c>
      <c r="C20" s="15" t="s">
        <v>294</v>
      </c>
      <c r="D20" s="15" t="s">
        <v>118</v>
      </c>
      <c r="E20" s="79">
        <v>20</v>
      </c>
      <c r="F20" s="140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">
      <c r="A21" s="78">
        <v>6</v>
      </c>
      <c r="B21" s="20" t="s">
        <v>298</v>
      </c>
      <c r="C21" s="15" t="s">
        <v>294</v>
      </c>
      <c r="D21" s="15" t="s">
        <v>118</v>
      </c>
      <c r="E21" s="79">
        <v>20</v>
      </c>
      <c r="F21" s="140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">
      <c r="A22" s="78">
        <v>7</v>
      </c>
      <c r="B22" s="20" t="s">
        <v>299</v>
      </c>
      <c r="C22" s="15" t="s">
        <v>294</v>
      </c>
      <c r="D22" s="15" t="s">
        <v>118</v>
      </c>
      <c r="E22" s="79">
        <v>30</v>
      </c>
      <c r="F22" s="140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">
      <c r="A23" s="78">
        <v>8</v>
      </c>
      <c r="B23" s="20" t="s">
        <v>246</v>
      </c>
      <c r="C23" s="15" t="s">
        <v>294</v>
      </c>
      <c r="D23" s="15" t="s">
        <v>118</v>
      </c>
      <c r="E23" s="79">
        <v>10</v>
      </c>
      <c r="F23" s="140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">
      <c r="A24" s="78">
        <v>9</v>
      </c>
      <c r="B24" s="20" t="s">
        <v>300</v>
      </c>
      <c r="C24" s="15" t="s">
        <v>294</v>
      </c>
      <c r="D24" s="15" t="s">
        <v>118</v>
      </c>
      <c r="E24" s="79">
        <v>10</v>
      </c>
      <c r="F24" s="140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">
      <c r="A25" s="78">
        <v>10</v>
      </c>
      <c r="B25" s="20" t="s">
        <v>301</v>
      </c>
      <c r="C25" s="15" t="s">
        <v>294</v>
      </c>
      <c r="D25" s="15" t="s">
        <v>118</v>
      </c>
      <c r="E25" s="79">
        <v>20</v>
      </c>
      <c r="F25" s="140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">
      <c r="A26" s="78">
        <v>11</v>
      </c>
      <c r="B26" s="20" t="s">
        <v>262</v>
      </c>
      <c r="C26" s="15" t="s">
        <v>294</v>
      </c>
      <c r="D26" s="15" t="s">
        <v>118</v>
      </c>
      <c r="E26" s="79">
        <v>10</v>
      </c>
      <c r="F26" s="140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">
      <c r="A27" s="78">
        <v>12</v>
      </c>
      <c r="B27" s="20" t="s">
        <v>302</v>
      </c>
      <c r="C27" s="15" t="s">
        <v>294</v>
      </c>
      <c r="D27" s="15" t="s">
        <v>118</v>
      </c>
      <c r="E27" s="79">
        <v>10</v>
      </c>
      <c r="F27" s="140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">
      <c r="A28" s="78">
        <v>13</v>
      </c>
      <c r="B28" s="20" t="s">
        <v>303</v>
      </c>
      <c r="C28" s="15" t="s">
        <v>294</v>
      </c>
      <c r="D28" s="22" t="s">
        <v>118</v>
      </c>
      <c r="E28" s="80">
        <v>20</v>
      </c>
      <c r="F28" s="140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">
      <c r="A29" s="78">
        <v>14</v>
      </c>
      <c r="B29" s="20" t="s">
        <v>304</v>
      </c>
      <c r="C29" s="15" t="s">
        <v>294</v>
      </c>
      <c r="D29" s="22" t="s">
        <v>118</v>
      </c>
      <c r="E29" s="80">
        <v>40</v>
      </c>
      <c r="F29" s="140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">
      <c r="A30" s="78">
        <v>15</v>
      </c>
      <c r="B30" s="20" t="s">
        <v>305</v>
      </c>
      <c r="C30" s="15" t="s">
        <v>294</v>
      </c>
      <c r="D30" s="22" t="s">
        <v>118</v>
      </c>
      <c r="E30" s="80">
        <v>50</v>
      </c>
      <c r="F30" s="140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">
      <c r="A31" s="78">
        <v>16</v>
      </c>
      <c r="B31" s="20" t="s">
        <v>306</v>
      </c>
      <c r="C31" s="15" t="s">
        <v>294</v>
      </c>
      <c r="D31" s="22" t="s">
        <v>118</v>
      </c>
      <c r="E31" s="80">
        <v>30</v>
      </c>
      <c r="F31" s="140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">
      <c r="A32" s="78">
        <v>17</v>
      </c>
      <c r="B32" s="20" t="s">
        <v>307</v>
      </c>
      <c r="C32" s="15" t="s">
        <v>294</v>
      </c>
      <c r="D32" s="22" t="s">
        <v>118</v>
      </c>
      <c r="E32" s="80">
        <v>10</v>
      </c>
      <c r="F32" s="140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">
      <c r="A33" s="78">
        <v>18</v>
      </c>
      <c r="B33" s="58" t="s">
        <v>282</v>
      </c>
      <c r="C33" s="41" t="s">
        <v>294</v>
      </c>
      <c r="D33" s="41" t="s">
        <v>118</v>
      </c>
      <c r="E33" s="41">
        <v>10</v>
      </c>
      <c r="F33" s="141"/>
      <c r="G33" s="18">
        <f t="shared" si="0"/>
        <v>0</v>
      </c>
      <c r="H33" s="19"/>
      <c r="I33" s="42"/>
      <c r="J33" s="42"/>
      <c r="K33" s="42"/>
      <c r="L33" s="42"/>
    </row>
    <row r="34" spans="1:12" ht="30" customHeight="1" x14ac:dyDescent="0.2">
      <c r="A34" s="78">
        <v>19</v>
      </c>
      <c r="B34" s="58" t="s">
        <v>308</v>
      </c>
      <c r="C34" s="41" t="s">
        <v>294</v>
      </c>
      <c r="D34" s="41" t="s">
        <v>118</v>
      </c>
      <c r="E34" s="41">
        <v>10</v>
      </c>
      <c r="F34" s="141"/>
      <c r="G34" s="18">
        <f t="shared" si="0"/>
        <v>0</v>
      </c>
      <c r="H34" s="19"/>
      <c r="I34" s="42"/>
      <c r="J34" s="42"/>
      <c r="K34" s="42"/>
      <c r="L34" s="42"/>
    </row>
    <row r="35" spans="1:12" ht="30" customHeight="1" x14ac:dyDescent="0.2">
      <c r="A35" s="78">
        <v>20</v>
      </c>
      <c r="B35" s="58" t="s">
        <v>309</v>
      </c>
      <c r="C35" s="41" t="s">
        <v>294</v>
      </c>
      <c r="D35" s="41" t="s">
        <v>118</v>
      </c>
      <c r="E35" s="41">
        <v>10</v>
      </c>
      <c r="F35" s="141"/>
      <c r="G35" s="18">
        <f t="shared" si="0"/>
        <v>0</v>
      </c>
      <c r="H35" s="19"/>
      <c r="I35" s="42"/>
      <c r="J35" s="42"/>
      <c r="K35" s="42"/>
      <c r="L35" s="42"/>
    </row>
    <row r="36" spans="1:12" ht="30" customHeight="1" x14ac:dyDescent="0.2">
      <c r="A36" s="78">
        <v>21</v>
      </c>
      <c r="B36" s="58" t="s">
        <v>310</v>
      </c>
      <c r="C36" s="41" t="s">
        <v>294</v>
      </c>
      <c r="D36" s="41" t="s">
        <v>118</v>
      </c>
      <c r="E36" s="41">
        <v>10</v>
      </c>
      <c r="F36" s="141"/>
      <c r="G36" s="18">
        <f t="shared" si="0"/>
        <v>0</v>
      </c>
      <c r="H36" s="19"/>
      <c r="I36" s="42"/>
      <c r="J36" s="42"/>
      <c r="K36" s="42"/>
      <c r="L36" s="42"/>
    </row>
    <row r="37" spans="1:12" ht="30" customHeight="1" x14ac:dyDescent="0.2">
      <c r="A37" s="78">
        <v>22</v>
      </c>
      <c r="B37" s="58" t="s">
        <v>311</v>
      </c>
      <c r="C37" s="41" t="s">
        <v>294</v>
      </c>
      <c r="D37" s="41" t="s">
        <v>118</v>
      </c>
      <c r="E37" s="41">
        <v>10</v>
      </c>
      <c r="F37" s="141"/>
      <c r="G37" s="18">
        <f t="shared" si="0"/>
        <v>0</v>
      </c>
      <c r="H37" s="19"/>
      <c r="I37" s="42"/>
      <c r="J37" s="42"/>
      <c r="K37" s="42"/>
      <c r="L37" s="42"/>
    </row>
    <row r="38" spans="1:12" x14ac:dyDescent="0.2">
      <c r="A38" s="73"/>
      <c r="B38" s="50"/>
      <c r="C38" s="49"/>
      <c r="D38" s="49"/>
      <c r="E38" s="49"/>
      <c r="F38" s="49"/>
      <c r="G38" s="49"/>
      <c r="H38" s="27"/>
      <c r="I38" s="62"/>
    </row>
    <row r="39" spans="1:12" x14ac:dyDescent="0.2">
      <c r="A39" s="73"/>
      <c r="B39" s="50"/>
      <c r="C39" s="49"/>
      <c r="D39" s="49"/>
      <c r="E39" s="49"/>
      <c r="F39" s="49"/>
      <c r="G39" s="49"/>
      <c r="H39" s="27"/>
      <c r="I39" s="62"/>
    </row>
    <row r="40" spans="1:12" x14ac:dyDescent="0.2">
      <c r="C40" s="158" t="s">
        <v>107</v>
      </c>
      <c r="D40" s="158"/>
      <c r="E40" s="158"/>
      <c r="F40" s="158"/>
      <c r="G40" s="28">
        <f>SUM(G16:G37)</f>
        <v>0</v>
      </c>
    </row>
    <row r="41" spans="1:12" x14ac:dyDescent="0.2">
      <c r="C41" s="158" t="s">
        <v>108</v>
      </c>
      <c r="D41" s="158"/>
      <c r="E41" s="158"/>
      <c r="F41" s="158"/>
      <c r="G41" s="28"/>
    </row>
    <row r="42" spans="1:12" x14ac:dyDescent="0.2">
      <c r="C42" s="158" t="s">
        <v>109</v>
      </c>
      <c r="D42" s="158"/>
      <c r="E42" s="158"/>
      <c r="F42" s="158"/>
      <c r="G42" s="28">
        <f>G40+G41</f>
        <v>0</v>
      </c>
    </row>
    <row r="43" spans="1:12" x14ac:dyDescent="0.2">
      <c r="C43" s="27"/>
      <c r="D43" s="29"/>
      <c r="E43" s="29"/>
      <c r="F43" s="29"/>
      <c r="G43" s="30"/>
    </row>
    <row r="44" spans="1:12" x14ac:dyDescent="0.2">
      <c r="C44" s="27"/>
      <c r="D44" s="29"/>
      <c r="E44" s="29"/>
      <c r="F44" s="29"/>
      <c r="G44" s="30"/>
    </row>
    <row r="45" spans="1:12" x14ac:dyDescent="0.2">
      <c r="B45" s="5" t="s">
        <v>705</v>
      </c>
      <c r="C45" s="27"/>
      <c r="D45" s="29"/>
      <c r="E45" s="29"/>
      <c r="F45" s="29"/>
      <c r="G45" s="30"/>
    </row>
    <row r="46" spans="1:12" x14ac:dyDescent="0.2">
      <c r="C46" s="27"/>
      <c r="D46" s="29"/>
      <c r="E46" s="29"/>
      <c r="F46" s="29"/>
      <c r="G46" s="30"/>
    </row>
    <row r="48" spans="1:12" x14ac:dyDescent="0.2">
      <c r="B48" s="5" t="s">
        <v>110</v>
      </c>
      <c r="G48" s="5" t="s">
        <v>111</v>
      </c>
    </row>
    <row r="52" spans="2:2" x14ac:dyDescent="0.2">
      <c r="B52" s="5" t="s">
        <v>706</v>
      </c>
    </row>
  </sheetData>
  <mergeCells count="4">
    <mergeCell ref="C40:F40"/>
    <mergeCell ref="C41:F41"/>
    <mergeCell ref="C42:F42"/>
    <mergeCell ref="K14:L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opLeftCell="A10" workbookViewId="0">
      <selection activeCell="H16" sqref="H16"/>
    </sheetView>
  </sheetViews>
  <sheetFormatPr defaultColWidth="8.85546875" defaultRowHeight="12.75" x14ac:dyDescent="0.2"/>
  <cols>
    <col min="1" max="1" width="10.140625" style="33" customWidth="1"/>
    <col min="2" max="2" width="30.28515625" style="5" customWidth="1"/>
    <col min="3" max="3" width="14" style="1" customWidth="1"/>
    <col min="4" max="4" width="10.85546875" style="1" customWidth="1"/>
    <col min="5" max="5" width="11.85546875" style="5" customWidth="1"/>
    <col min="6" max="6" width="16.85546875" style="5" customWidth="1"/>
    <col min="7" max="7" width="15.5703125" style="5" customWidth="1"/>
    <col min="8" max="8" width="20.7109375" style="5" customWidth="1"/>
    <col min="9" max="9" width="14" style="5" customWidth="1"/>
    <col min="10" max="10" width="20.7109375" style="5" customWidth="1"/>
    <col min="11" max="11" width="8.85546875" style="5"/>
    <col min="12" max="12" width="10" style="5" customWidth="1"/>
    <col min="13" max="16384" width="8.85546875" style="5"/>
  </cols>
  <sheetData>
    <row r="1" spans="1:12" ht="15.75" x14ac:dyDescent="0.25">
      <c r="B1" s="2" t="s">
        <v>0</v>
      </c>
      <c r="C1" s="3"/>
      <c r="D1" s="4"/>
      <c r="E1" s="4"/>
      <c r="F1" s="4"/>
      <c r="G1" s="1"/>
    </row>
    <row r="2" spans="1:12" ht="15" x14ac:dyDescent="0.2">
      <c r="B2" s="6"/>
      <c r="C2" s="7"/>
      <c r="D2" s="4"/>
      <c r="E2" s="4"/>
      <c r="F2" s="4"/>
      <c r="G2" s="1"/>
    </row>
    <row r="3" spans="1:12" ht="15" x14ac:dyDescent="0.2">
      <c r="B3" s="6" t="s">
        <v>1</v>
      </c>
      <c r="C3" s="7"/>
      <c r="D3" s="4"/>
      <c r="E3" s="4"/>
      <c r="F3" s="4"/>
      <c r="G3" s="1"/>
    </row>
    <row r="4" spans="1:12" ht="15" x14ac:dyDescent="0.2">
      <c r="B4" s="6"/>
      <c r="C4" s="7"/>
      <c r="D4" s="4"/>
      <c r="E4" s="4"/>
      <c r="F4" s="4"/>
      <c r="G4" s="1"/>
    </row>
    <row r="5" spans="1:12" ht="15" x14ac:dyDescent="0.2">
      <c r="B5" s="6" t="s">
        <v>1</v>
      </c>
      <c r="C5" s="7"/>
      <c r="D5" s="4"/>
      <c r="E5" s="4"/>
      <c r="F5" s="4"/>
      <c r="G5" s="1"/>
    </row>
    <row r="6" spans="1:12" ht="15" x14ac:dyDescent="0.2">
      <c r="B6" s="6"/>
      <c r="C6" s="7"/>
      <c r="D6" s="4"/>
      <c r="E6" s="4"/>
      <c r="F6" s="4"/>
      <c r="G6" s="1"/>
    </row>
    <row r="7" spans="1:12" ht="15" x14ac:dyDescent="0.2">
      <c r="B7" s="6"/>
      <c r="C7" s="7"/>
      <c r="D7" s="4"/>
      <c r="E7" s="4"/>
      <c r="F7" s="4"/>
      <c r="G7" s="1"/>
    </row>
    <row r="8" spans="1:12" ht="15" x14ac:dyDescent="0.2">
      <c r="B8" s="6"/>
      <c r="C8" s="7"/>
      <c r="D8" s="4"/>
      <c r="E8" s="4"/>
      <c r="F8" s="4"/>
      <c r="G8" s="1"/>
    </row>
    <row r="9" spans="1:12" ht="18" x14ac:dyDescent="0.25">
      <c r="B9" s="6"/>
      <c r="C9" s="7"/>
      <c r="D9" s="8" t="s">
        <v>2</v>
      </c>
      <c r="E9" s="8"/>
      <c r="F9" s="9"/>
      <c r="G9" s="1"/>
    </row>
    <row r="10" spans="1:12" x14ac:dyDescent="0.2">
      <c r="B10" s="10"/>
      <c r="C10" s="11"/>
      <c r="E10" s="1"/>
      <c r="F10" s="1"/>
      <c r="G10" s="1"/>
    </row>
    <row r="11" spans="1:12" x14ac:dyDescent="0.2">
      <c r="B11" s="10" t="s">
        <v>3</v>
      </c>
      <c r="C11" s="11"/>
      <c r="E11" s="1"/>
      <c r="F11" s="1"/>
      <c r="G11" s="1"/>
    </row>
    <row r="12" spans="1:12" x14ac:dyDescent="0.2">
      <c r="B12" s="10"/>
      <c r="C12" s="11"/>
      <c r="E12" s="1"/>
      <c r="F12" s="1"/>
      <c r="G12" s="1"/>
    </row>
    <row r="13" spans="1:12" x14ac:dyDescent="0.2">
      <c r="B13" s="12" t="s">
        <v>4</v>
      </c>
      <c r="C13" s="11"/>
      <c r="E13" s="1"/>
      <c r="F13" s="1"/>
      <c r="G13" s="1"/>
    </row>
    <row r="14" spans="1:12" x14ac:dyDescent="0.2">
      <c r="B14" s="10" t="s">
        <v>312</v>
      </c>
      <c r="C14" s="11"/>
      <c r="E14" s="1"/>
      <c r="F14" s="1"/>
      <c r="G14" s="1"/>
    </row>
    <row r="15" spans="1:12" x14ac:dyDescent="0.2">
      <c r="B15" s="10"/>
      <c r="C15" s="11"/>
      <c r="E15" s="1"/>
      <c r="F15" s="1"/>
      <c r="G15" s="1"/>
      <c r="I15" s="62"/>
      <c r="J15" s="62"/>
      <c r="K15" s="159" t="s">
        <v>702</v>
      </c>
      <c r="L15" s="159"/>
    </row>
    <row r="16" spans="1:12" ht="30" customHeight="1" x14ac:dyDescent="0.2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701</v>
      </c>
      <c r="I16" s="13" t="s">
        <v>114</v>
      </c>
      <c r="J16" s="13" t="s">
        <v>115</v>
      </c>
      <c r="K16" s="132" t="s">
        <v>703</v>
      </c>
      <c r="L16" s="133" t="s">
        <v>704</v>
      </c>
    </row>
    <row r="17" spans="1:12" ht="30" customHeight="1" x14ac:dyDescent="0.2">
      <c r="A17" s="15" t="s">
        <v>13</v>
      </c>
      <c r="B17" s="20" t="s">
        <v>313</v>
      </c>
      <c r="C17" s="15" t="s">
        <v>229</v>
      </c>
      <c r="D17" s="15" t="s">
        <v>118</v>
      </c>
      <c r="E17" s="81">
        <v>40</v>
      </c>
      <c r="F17" s="141"/>
      <c r="G17" s="82">
        <f t="shared" ref="G17:G54" si="0">E17*F17</f>
        <v>0</v>
      </c>
      <c r="H17" s="16"/>
      <c r="I17" s="15"/>
      <c r="J17" s="42"/>
      <c r="K17" s="42"/>
      <c r="L17" s="42"/>
    </row>
    <row r="18" spans="1:12" ht="38.25" x14ac:dyDescent="0.2">
      <c r="A18" s="15" t="s">
        <v>17</v>
      </c>
      <c r="B18" s="20" t="s">
        <v>314</v>
      </c>
      <c r="C18" s="15" t="s">
        <v>229</v>
      </c>
      <c r="D18" s="15" t="s">
        <v>118</v>
      </c>
      <c r="E18" s="81">
        <v>5</v>
      </c>
      <c r="F18" s="141"/>
      <c r="G18" s="82">
        <f t="shared" si="0"/>
        <v>0</v>
      </c>
      <c r="H18" s="16"/>
      <c r="I18" s="15"/>
      <c r="J18" s="42"/>
      <c r="K18" s="42"/>
      <c r="L18" s="42"/>
    </row>
    <row r="19" spans="1:12" ht="30" customHeight="1" x14ac:dyDescent="0.2">
      <c r="A19" s="15" t="s">
        <v>19</v>
      </c>
      <c r="B19" s="20" t="s">
        <v>315</v>
      </c>
      <c r="C19" s="15" t="s">
        <v>229</v>
      </c>
      <c r="D19" s="15" t="s">
        <v>118</v>
      </c>
      <c r="E19" s="81">
        <v>5</v>
      </c>
      <c r="F19" s="141"/>
      <c r="G19" s="82">
        <f t="shared" si="0"/>
        <v>0</v>
      </c>
      <c r="H19" s="16"/>
      <c r="I19" s="15"/>
      <c r="J19" s="42"/>
      <c r="K19" s="42"/>
      <c r="L19" s="42"/>
    </row>
    <row r="20" spans="1:12" ht="38.25" x14ac:dyDescent="0.2">
      <c r="A20" s="15" t="s">
        <v>21</v>
      </c>
      <c r="B20" s="20" t="s">
        <v>316</v>
      </c>
      <c r="C20" s="15" t="s">
        <v>229</v>
      </c>
      <c r="D20" s="15" t="s">
        <v>118</v>
      </c>
      <c r="E20" s="81">
        <v>20</v>
      </c>
      <c r="F20" s="141"/>
      <c r="G20" s="82">
        <f t="shared" si="0"/>
        <v>0</v>
      </c>
      <c r="H20" s="16"/>
      <c r="I20" s="15"/>
      <c r="J20" s="42"/>
      <c r="K20" s="42"/>
      <c r="L20" s="42"/>
    </row>
    <row r="21" spans="1:12" ht="38.25" x14ac:dyDescent="0.2">
      <c r="A21" s="15" t="s">
        <v>23</v>
      </c>
      <c r="B21" s="16" t="s">
        <v>317</v>
      </c>
      <c r="C21" s="15" t="s">
        <v>229</v>
      </c>
      <c r="D21" s="15" t="s">
        <v>118</v>
      </c>
      <c r="E21" s="81">
        <v>20</v>
      </c>
      <c r="F21" s="141"/>
      <c r="G21" s="82">
        <f t="shared" si="0"/>
        <v>0</v>
      </c>
      <c r="H21" s="16"/>
      <c r="I21" s="15"/>
      <c r="J21" s="42"/>
      <c r="K21" s="42"/>
      <c r="L21" s="42"/>
    </row>
    <row r="22" spans="1:12" ht="38.25" x14ac:dyDescent="0.2">
      <c r="A22" s="15" t="s">
        <v>25</v>
      </c>
      <c r="B22" s="16" t="s">
        <v>318</v>
      </c>
      <c r="C22" s="15" t="s">
        <v>229</v>
      </c>
      <c r="D22" s="15" t="s">
        <v>118</v>
      </c>
      <c r="E22" s="81">
        <v>20</v>
      </c>
      <c r="F22" s="141"/>
      <c r="G22" s="82">
        <f t="shared" si="0"/>
        <v>0</v>
      </c>
      <c r="H22" s="16"/>
      <c r="I22" s="15"/>
      <c r="J22" s="42"/>
      <c r="K22" s="42"/>
      <c r="L22" s="42"/>
    </row>
    <row r="23" spans="1:12" ht="38.25" x14ac:dyDescent="0.2">
      <c r="A23" s="15" t="s">
        <v>27</v>
      </c>
      <c r="B23" s="20" t="s">
        <v>319</v>
      </c>
      <c r="C23" s="15" t="s">
        <v>229</v>
      </c>
      <c r="D23" s="15" t="s">
        <v>118</v>
      </c>
      <c r="E23" s="81">
        <v>20</v>
      </c>
      <c r="F23" s="141"/>
      <c r="G23" s="82">
        <f t="shared" si="0"/>
        <v>0</v>
      </c>
      <c r="H23" s="16"/>
      <c r="I23" s="15"/>
      <c r="J23" s="42"/>
      <c r="K23" s="42"/>
      <c r="L23" s="42"/>
    </row>
    <row r="24" spans="1:12" ht="51" x14ac:dyDescent="0.2">
      <c r="A24" s="15" t="s">
        <v>29</v>
      </c>
      <c r="B24" s="20" t="s">
        <v>320</v>
      </c>
      <c r="C24" s="15" t="s">
        <v>229</v>
      </c>
      <c r="D24" s="15" t="s">
        <v>118</v>
      </c>
      <c r="E24" s="81">
        <v>20</v>
      </c>
      <c r="F24" s="141"/>
      <c r="G24" s="82">
        <f t="shared" si="0"/>
        <v>0</v>
      </c>
      <c r="H24" s="16"/>
      <c r="I24" s="15"/>
      <c r="J24" s="42"/>
      <c r="K24" s="42"/>
      <c r="L24" s="42"/>
    </row>
    <row r="25" spans="1:12" ht="30" customHeight="1" x14ac:dyDescent="0.2">
      <c r="A25" s="15" t="s">
        <v>31</v>
      </c>
      <c r="B25" s="20" t="s">
        <v>321</v>
      </c>
      <c r="C25" s="15" t="s">
        <v>229</v>
      </c>
      <c r="D25" s="15" t="s">
        <v>118</v>
      </c>
      <c r="E25" s="81">
        <v>10</v>
      </c>
      <c r="F25" s="141"/>
      <c r="G25" s="82">
        <f t="shared" si="0"/>
        <v>0</v>
      </c>
      <c r="H25" s="16"/>
      <c r="I25" s="15"/>
      <c r="J25" s="42"/>
      <c r="K25" s="42"/>
      <c r="L25" s="42"/>
    </row>
    <row r="26" spans="1:12" ht="30" customHeight="1" x14ac:dyDescent="0.2">
      <c r="A26" s="15" t="s">
        <v>33</v>
      </c>
      <c r="B26" s="20" t="s">
        <v>322</v>
      </c>
      <c r="C26" s="15" t="s">
        <v>229</v>
      </c>
      <c r="D26" s="15" t="s">
        <v>118</v>
      </c>
      <c r="E26" s="81">
        <v>10</v>
      </c>
      <c r="F26" s="141"/>
      <c r="G26" s="82">
        <f t="shared" si="0"/>
        <v>0</v>
      </c>
      <c r="H26" s="16"/>
      <c r="I26" s="15"/>
      <c r="J26" s="42"/>
      <c r="K26" s="42"/>
      <c r="L26" s="42"/>
    </row>
    <row r="27" spans="1:12" ht="30" customHeight="1" x14ac:dyDescent="0.2">
      <c r="A27" s="15" t="s">
        <v>35</v>
      </c>
      <c r="B27" s="20" t="s">
        <v>323</v>
      </c>
      <c r="C27" s="15" t="s">
        <v>229</v>
      </c>
      <c r="D27" s="15" t="s">
        <v>118</v>
      </c>
      <c r="E27" s="81">
        <v>10</v>
      </c>
      <c r="F27" s="141"/>
      <c r="G27" s="82">
        <f t="shared" si="0"/>
        <v>0</v>
      </c>
      <c r="H27" s="16"/>
      <c r="I27" s="15"/>
      <c r="J27" s="42"/>
      <c r="K27" s="42"/>
      <c r="L27" s="42"/>
    </row>
    <row r="28" spans="1:12" ht="30" customHeight="1" x14ac:dyDescent="0.2">
      <c r="A28" s="15" t="s">
        <v>37</v>
      </c>
      <c r="B28" s="20" t="s">
        <v>324</v>
      </c>
      <c r="C28" s="15" t="s">
        <v>229</v>
      </c>
      <c r="D28" s="15" t="s">
        <v>118</v>
      </c>
      <c r="E28" s="81">
        <v>15</v>
      </c>
      <c r="F28" s="141"/>
      <c r="G28" s="82">
        <f t="shared" si="0"/>
        <v>0</v>
      </c>
      <c r="H28" s="16"/>
      <c r="I28" s="15"/>
      <c r="J28" s="42"/>
      <c r="K28" s="91"/>
      <c r="L28" s="91"/>
    </row>
    <row r="29" spans="1:12" ht="30" customHeight="1" x14ac:dyDescent="0.2">
      <c r="A29" s="15" t="s">
        <v>39</v>
      </c>
      <c r="B29" s="20" t="s">
        <v>325</v>
      </c>
      <c r="C29" s="15" t="s">
        <v>229</v>
      </c>
      <c r="D29" s="15" t="s">
        <v>118</v>
      </c>
      <c r="E29" s="81">
        <v>15</v>
      </c>
      <c r="F29" s="141"/>
      <c r="G29" s="82">
        <f t="shared" si="0"/>
        <v>0</v>
      </c>
      <c r="H29" s="16"/>
      <c r="I29" s="15"/>
      <c r="J29" s="42"/>
      <c r="K29" s="91"/>
      <c r="L29" s="91"/>
    </row>
    <row r="30" spans="1:12" ht="30" customHeight="1" x14ac:dyDescent="0.2">
      <c r="A30" s="15" t="s">
        <v>41</v>
      </c>
      <c r="B30" s="20" t="s">
        <v>326</v>
      </c>
      <c r="C30" s="15" t="s">
        <v>229</v>
      </c>
      <c r="D30" s="15" t="s">
        <v>118</v>
      </c>
      <c r="E30" s="81">
        <v>15</v>
      </c>
      <c r="F30" s="141"/>
      <c r="G30" s="82">
        <f t="shared" si="0"/>
        <v>0</v>
      </c>
      <c r="H30" s="16"/>
      <c r="I30" s="15"/>
      <c r="J30" s="42"/>
      <c r="K30" s="91"/>
      <c r="L30" s="91"/>
    </row>
    <row r="31" spans="1:12" ht="30" customHeight="1" x14ac:dyDescent="0.2">
      <c r="A31" s="15" t="s">
        <v>43</v>
      </c>
      <c r="B31" s="20" t="s">
        <v>327</v>
      </c>
      <c r="C31" s="15" t="s">
        <v>229</v>
      </c>
      <c r="D31" s="15" t="s">
        <v>118</v>
      </c>
      <c r="E31" s="81">
        <v>15</v>
      </c>
      <c r="F31" s="141"/>
      <c r="G31" s="82">
        <f t="shared" si="0"/>
        <v>0</v>
      </c>
      <c r="H31" s="16"/>
      <c r="I31" s="15"/>
      <c r="J31" s="42"/>
      <c r="K31" s="91"/>
      <c r="L31" s="91"/>
    </row>
    <row r="32" spans="1:12" ht="30" customHeight="1" x14ac:dyDescent="0.2">
      <c r="A32" s="15" t="s">
        <v>45</v>
      </c>
      <c r="B32" s="20" t="s">
        <v>328</v>
      </c>
      <c r="C32" s="15" t="s">
        <v>329</v>
      </c>
      <c r="D32" s="15" t="s">
        <v>118</v>
      </c>
      <c r="E32" s="81">
        <v>25</v>
      </c>
      <c r="F32" s="141"/>
      <c r="G32" s="82">
        <f t="shared" si="0"/>
        <v>0</v>
      </c>
      <c r="H32" s="16"/>
      <c r="I32" s="15"/>
      <c r="J32" s="42"/>
      <c r="K32" s="42"/>
      <c r="L32" s="42"/>
    </row>
    <row r="33" spans="1:14" ht="30" customHeight="1" x14ac:dyDescent="0.2">
      <c r="A33" s="15" t="s">
        <v>47</v>
      </c>
      <c r="B33" s="20" t="s">
        <v>330</v>
      </c>
      <c r="C33" s="15" t="s">
        <v>329</v>
      </c>
      <c r="D33" s="15" t="s">
        <v>118</v>
      </c>
      <c r="E33" s="81">
        <v>25</v>
      </c>
      <c r="F33" s="141"/>
      <c r="G33" s="82">
        <f t="shared" si="0"/>
        <v>0</v>
      </c>
      <c r="H33" s="16"/>
      <c r="I33" s="15"/>
      <c r="J33" s="42"/>
      <c r="K33" s="42"/>
      <c r="L33" s="42"/>
    </row>
    <row r="34" spans="1:14" ht="30" customHeight="1" x14ac:dyDescent="0.2">
      <c r="A34" s="15" t="s">
        <v>49</v>
      </c>
      <c r="B34" s="20" t="s">
        <v>331</v>
      </c>
      <c r="C34" s="15" t="s">
        <v>332</v>
      </c>
      <c r="D34" s="15" t="s">
        <v>118</v>
      </c>
      <c r="E34" s="81">
        <v>50</v>
      </c>
      <c r="F34" s="141"/>
      <c r="G34" s="82">
        <f t="shared" si="0"/>
        <v>0</v>
      </c>
      <c r="H34" s="16"/>
      <c r="I34" s="15"/>
      <c r="J34" s="42"/>
      <c r="K34" s="91"/>
      <c r="L34" s="91"/>
    </row>
    <row r="35" spans="1:14" ht="30" customHeight="1" x14ac:dyDescent="0.2">
      <c r="A35" s="15" t="s">
        <v>51</v>
      </c>
      <c r="B35" s="20" t="s">
        <v>333</v>
      </c>
      <c r="C35" s="15" t="s">
        <v>334</v>
      </c>
      <c r="D35" s="15" t="s">
        <v>118</v>
      </c>
      <c r="E35" s="81">
        <v>10</v>
      </c>
      <c r="F35" s="141"/>
      <c r="G35" s="82">
        <f t="shared" si="0"/>
        <v>0</v>
      </c>
      <c r="H35" s="16"/>
      <c r="I35" s="15"/>
      <c r="J35" s="42"/>
      <c r="K35" s="42"/>
      <c r="L35" s="42"/>
    </row>
    <row r="36" spans="1:14" ht="30" customHeight="1" x14ac:dyDescent="0.2">
      <c r="A36" s="15" t="s">
        <v>53</v>
      </c>
      <c r="B36" s="20" t="s">
        <v>335</v>
      </c>
      <c r="C36" s="22" t="s">
        <v>334</v>
      </c>
      <c r="D36" s="15" t="s">
        <v>118</v>
      </c>
      <c r="E36" s="83">
        <v>10</v>
      </c>
      <c r="F36" s="141"/>
      <c r="G36" s="82">
        <f t="shared" si="0"/>
        <v>0</v>
      </c>
      <c r="H36" s="16"/>
      <c r="I36" s="15"/>
      <c r="J36" s="42"/>
      <c r="K36" s="91"/>
      <c r="L36" s="42"/>
    </row>
    <row r="37" spans="1:14" ht="30" customHeight="1" x14ac:dyDescent="0.2">
      <c r="A37" s="15" t="s">
        <v>55</v>
      </c>
      <c r="B37" s="20" t="s">
        <v>336</v>
      </c>
      <c r="C37" s="15" t="s">
        <v>229</v>
      </c>
      <c r="D37" s="15" t="s">
        <v>118</v>
      </c>
      <c r="E37" s="83">
        <v>10</v>
      </c>
      <c r="F37" s="141"/>
      <c r="G37" s="82">
        <f t="shared" si="0"/>
        <v>0</v>
      </c>
      <c r="H37" s="16"/>
      <c r="I37" s="15"/>
      <c r="J37" s="42"/>
      <c r="K37" s="91"/>
      <c r="L37" s="42"/>
    </row>
    <row r="38" spans="1:14" ht="30" customHeight="1" x14ac:dyDescent="0.2">
      <c r="A38" s="15" t="s">
        <v>57</v>
      </c>
      <c r="B38" s="20" t="s">
        <v>337</v>
      </c>
      <c r="C38" s="15" t="s">
        <v>229</v>
      </c>
      <c r="D38" s="15" t="s">
        <v>118</v>
      </c>
      <c r="E38" s="83">
        <v>5</v>
      </c>
      <c r="F38" s="141"/>
      <c r="G38" s="82">
        <f t="shared" si="0"/>
        <v>0</v>
      </c>
      <c r="H38" s="16"/>
      <c r="I38" s="15"/>
      <c r="J38" s="42"/>
      <c r="K38" s="91"/>
      <c r="L38" s="91"/>
      <c r="M38" s="45"/>
      <c r="N38" s="45"/>
    </row>
    <row r="39" spans="1:14" ht="30" customHeight="1" x14ac:dyDescent="0.2">
      <c r="A39" s="15" t="s">
        <v>59</v>
      </c>
      <c r="B39" s="20" t="s">
        <v>338</v>
      </c>
      <c r="C39" s="15" t="s">
        <v>229</v>
      </c>
      <c r="D39" s="15" t="s">
        <v>118</v>
      </c>
      <c r="E39" s="83">
        <v>5</v>
      </c>
      <c r="F39" s="141"/>
      <c r="G39" s="82">
        <f t="shared" si="0"/>
        <v>0</v>
      </c>
      <c r="H39" s="16"/>
      <c r="I39" s="15"/>
      <c r="J39" s="42"/>
      <c r="K39" s="91"/>
      <c r="L39" s="91"/>
      <c r="M39" s="45"/>
      <c r="N39" s="45"/>
    </row>
    <row r="40" spans="1:14" ht="30" customHeight="1" x14ac:dyDescent="0.2">
      <c r="A40" s="15" t="s">
        <v>61</v>
      </c>
      <c r="B40" s="20" t="s">
        <v>339</v>
      </c>
      <c r="C40" s="15" t="s">
        <v>229</v>
      </c>
      <c r="D40" s="15" t="s">
        <v>118</v>
      </c>
      <c r="E40" s="83">
        <v>5</v>
      </c>
      <c r="F40" s="141"/>
      <c r="G40" s="82">
        <f t="shared" si="0"/>
        <v>0</v>
      </c>
      <c r="H40" s="16"/>
      <c r="I40" s="15"/>
      <c r="J40" s="42"/>
      <c r="K40" s="91"/>
      <c r="L40" s="91"/>
      <c r="M40" s="45"/>
      <c r="N40" s="45"/>
    </row>
    <row r="41" spans="1:14" ht="30" customHeight="1" x14ac:dyDescent="0.2">
      <c r="A41" s="15" t="s">
        <v>63</v>
      </c>
      <c r="B41" s="20" t="s">
        <v>340</v>
      </c>
      <c r="C41" s="15" t="s">
        <v>229</v>
      </c>
      <c r="D41" s="15" t="s">
        <v>118</v>
      </c>
      <c r="E41" s="83">
        <v>10</v>
      </c>
      <c r="F41" s="141"/>
      <c r="G41" s="82">
        <f t="shared" si="0"/>
        <v>0</v>
      </c>
      <c r="H41" s="16"/>
      <c r="I41" s="15"/>
      <c r="J41" s="42"/>
      <c r="K41" s="42"/>
      <c r="L41" s="42"/>
    </row>
    <row r="42" spans="1:14" ht="30" customHeight="1" x14ac:dyDescent="0.2">
      <c r="A42" s="15" t="s">
        <v>65</v>
      </c>
      <c r="B42" s="20" t="s">
        <v>341</v>
      </c>
      <c r="C42" s="15" t="s">
        <v>229</v>
      </c>
      <c r="D42" s="15" t="s">
        <v>118</v>
      </c>
      <c r="E42" s="83">
        <v>10</v>
      </c>
      <c r="F42" s="85"/>
      <c r="G42" s="82">
        <f t="shared" si="0"/>
        <v>0</v>
      </c>
      <c r="H42" s="16"/>
      <c r="I42" s="15"/>
      <c r="J42" s="42"/>
      <c r="K42" s="42"/>
      <c r="L42" s="42"/>
    </row>
    <row r="43" spans="1:14" ht="30" customHeight="1" x14ac:dyDescent="0.2">
      <c r="A43" s="15" t="s">
        <v>67</v>
      </c>
      <c r="B43" s="20" t="s">
        <v>342</v>
      </c>
      <c r="C43" s="15" t="s">
        <v>229</v>
      </c>
      <c r="D43" s="15" t="s">
        <v>118</v>
      </c>
      <c r="E43" s="83">
        <v>60</v>
      </c>
      <c r="F43" s="85"/>
      <c r="G43" s="82">
        <f t="shared" si="0"/>
        <v>0</v>
      </c>
      <c r="H43" s="16"/>
      <c r="I43" s="15"/>
      <c r="J43" s="42"/>
      <c r="K43" s="42"/>
      <c r="L43" s="42"/>
    </row>
    <row r="44" spans="1:14" ht="30" customHeight="1" x14ac:dyDescent="0.2">
      <c r="A44" s="15" t="s">
        <v>69</v>
      </c>
      <c r="B44" s="20" t="s">
        <v>343</v>
      </c>
      <c r="C44" s="15" t="s">
        <v>344</v>
      </c>
      <c r="D44" s="15" t="s">
        <v>118</v>
      </c>
      <c r="E44" s="80">
        <v>20</v>
      </c>
      <c r="F44" s="85"/>
      <c r="G44" s="82">
        <f t="shared" si="0"/>
        <v>0</v>
      </c>
      <c r="H44" s="16"/>
      <c r="I44" s="15"/>
      <c r="J44" s="42"/>
      <c r="K44" s="42"/>
      <c r="L44" s="42"/>
    </row>
    <row r="45" spans="1:14" ht="30" customHeight="1" x14ac:dyDescent="0.2">
      <c r="A45" s="15" t="s">
        <v>71</v>
      </c>
      <c r="B45" s="20" t="s">
        <v>345</v>
      </c>
      <c r="C45" s="15" t="s">
        <v>229</v>
      </c>
      <c r="D45" s="15" t="s">
        <v>118</v>
      </c>
      <c r="E45" s="80">
        <v>20</v>
      </c>
      <c r="F45" s="85"/>
      <c r="G45" s="82">
        <f t="shared" si="0"/>
        <v>0</v>
      </c>
      <c r="H45" s="16"/>
      <c r="I45" s="15"/>
      <c r="J45" s="42"/>
      <c r="K45" s="42"/>
      <c r="L45" s="42"/>
    </row>
    <row r="46" spans="1:14" ht="30" customHeight="1" x14ac:dyDescent="0.2">
      <c r="A46" s="15" t="s">
        <v>73</v>
      </c>
      <c r="B46" s="20" t="s">
        <v>346</v>
      </c>
      <c r="C46" s="15" t="s">
        <v>229</v>
      </c>
      <c r="D46" s="15" t="s">
        <v>118</v>
      </c>
      <c r="E46" s="80">
        <v>20</v>
      </c>
      <c r="F46" s="85"/>
      <c r="G46" s="82">
        <f t="shared" si="0"/>
        <v>0</v>
      </c>
      <c r="H46" s="16"/>
      <c r="I46" s="15"/>
      <c r="J46" s="42"/>
      <c r="K46" s="42"/>
      <c r="L46" s="42"/>
    </row>
    <row r="47" spans="1:14" ht="30" customHeight="1" x14ac:dyDescent="0.2">
      <c r="A47" s="15" t="s">
        <v>75</v>
      </c>
      <c r="B47" s="20" t="s">
        <v>347</v>
      </c>
      <c r="C47" s="15" t="s">
        <v>229</v>
      </c>
      <c r="D47" s="15" t="s">
        <v>118</v>
      </c>
      <c r="E47" s="80">
        <v>20</v>
      </c>
      <c r="F47" s="85"/>
      <c r="G47" s="82">
        <f t="shared" si="0"/>
        <v>0</v>
      </c>
      <c r="H47" s="16"/>
      <c r="I47" s="15"/>
      <c r="J47" s="42"/>
      <c r="K47" s="42"/>
      <c r="L47" s="42"/>
    </row>
    <row r="48" spans="1:14" ht="30" customHeight="1" x14ac:dyDescent="0.2">
      <c r="A48" s="15" t="s">
        <v>77</v>
      </c>
      <c r="B48" s="20" t="s">
        <v>348</v>
      </c>
      <c r="C48" s="15" t="s">
        <v>229</v>
      </c>
      <c r="D48" s="15" t="s">
        <v>118</v>
      </c>
      <c r="E48" s="80">
        <v>20</v>
      </c>
      <c r="F48" s="85"/>
      <c r="G48" s="82">
        <f t="shared" si="0"/>
        <v>0</v>
      </c>
      <c r="H48" s="16"/>
      <c r="I48" s="15"/>
      <c r="J48" s="42"/>
      <c r="K48" s="42"/>
      <c r="L48" s="42"/>
    </row>
    <row r="49" spans="1:12" ht="30" customHeight="1" x14ac:dyDescent="0.2">
      <c r="A49" s="15" t="s">
        <v>79</v>
      </c>
      <c r="B49" s="20" t="s">
        <v>349</v>
      </c>
      <c r="C49" s="15" t="s">
        <v>350</v>
      </c>
      <c r="D49" s="22" t="s">
        <v>16</v>
      </c>
      <c r="E49" s="80">
        <v>20</v>
      </c>
      <c r="F49" s="32"/>
      <c r="G49" s="18">
        <f t="shared" si="0"/>
        <v>0</v>
      </c>
      <c r="H49" s="16"/>
      <c r="I49" s="15"/>
      <c r="J49" s="42"/>
      <c r="K49" s="42"/>
      <c r="L49" s="42"/>
    </row>
    <row r="50" spans="1:12" ht="30" customHeight="1" x14ac:dyDescent="0.2">
      <c r="A50" s="15" t="s">
        <v>81</v>
      </c>
      <c r="B50" s="20" t="s">
        <v>351</v>
      </c>
      <c r="C50" s="15" t="s">
        <v>329</v>
      </c>
      <c r="D50" s="22" t="s">
        <v>16</v>
      </c>
      <c r="E50" s="80">
        <v>20</v>
      </c>
      <c r="F50" s="32"/>
      <c r="G50" s="18">
        <f t="shared" si="0"/>
        <v>0</v>
      </c>
      <c r="H50" s="16"/>
      <c r="I50" s="15"/>
      <c r="J50" s="42"/>
      <c r="K50" s="42"/>
      <c r="L50" s="42"/>
    </row>
    <row r="51" spans="1:12" ht="30" customHeight="1" x14ac:dyDescent="0.2">
      <c r="A51" s="15" t="s">
        <v>83</v>
      </c>
      <c r="B51" s="20" t="s">
        <v>352</v>
      </c>
      <c r="C51" s="15" t="s">
        <v>332</v>
      </c>
      <c r="D51" s="22" t="s">
        <v>16</v>
      </c>
      <c r="E51" s="80">
        <v>20</v>
      </c>
      <c r="F51" s="32"/>
      <c r="G51" s="18">
        <f t="shared" si="0"/>
        <v>0</v>
      </c>
      <c r="H51" s="16"/>
      <c r="I51" s="42"/>
      <c r="J51" s="42"/>
      <c r="K51" s="42"/>
      <c r="L51" s="42"/>
    </row>
    <row r="52" spans="1:12" ht="30" customHeight="1" x14ac:dyDescent="0.2">
      <c r="A52" s="15" t="s">
        <v>85</v>
      </c>
      <c r="B52" s="20" t="s">
        <v>353</v>
      </c>
      <c r="C52" s="15" t="s">
        <v>334</v>
      </c>
      <c r="D52" s="22" t="s">
        <v>16</v>
      </c>
      <c r="E52" s="80">
        <v>20</v>
      </c>
      <c r="F52" s="32"/>
      <c r="G52" s="18">
        <f t="shared" si="0"/>
        <v>0</v>
      </c>
      <c r="H52" s="16"/>
      <c r="I52" s="42"/>
      <c r="J52" s="42"/>
      <c r="K52" s="42"/>
      <c r="L52" s="42"/>
    </row>
    <row r="53" spans="1:12" ht="30" customHeight="1" x14ac:dyDescent="0.2">
      <c r="A53" s="15" t="s">
        <v>87</v>
      </c>
      <c r="B53" s="20" t="s">
        <v>354</v>
      </c>
      <c r="C53" s="15" t="s">
        <v>355</v>
      </c>
      <c r="D53" s="22" t="s">
        <v>16</v>
      </c>
      <c r="E53" s="80">
        <v>20</v>
      </c>
      <c r="F53" s="32"/>
      <c r="G53" s="18">
        <f t="shared" si="0"/>
        <v>0</v>
      </c>
      <c r="H53" s="16"/>
      <c r="I53" s="42"/>
      <c r="J53" s="42"/>
      <c r="K53" s="42"/>
      <c r="L53" s="42"/>
    </row>
    <row r="54" spans="1:12" ht="30" customHeight="1" x14ac:dyDescent="0.2">
      <c r="A54" s="15" t="s">
        <v>89</v>
      </c>
      <c r="B54" s="20" t="s">
        <v>356</v>
      </c>
      <c r="C54" s="15" t="s">
        <v>357</v>
      </c>
      <c r="D54" s="22" t="s">
        <v>16</v>
      </c>
      <c r="E54" s="80">
        <v>20</v>
      </c>
      <c r="F54" s="32"/>
      <c r="G54" s="18">
        <f t="shared" si="0"/>
        <v>0</v>
      </c>
      <c r="H54" s="16"/>
      <c r="I54" s="42"/>
      <c r="J54" s="42"/>
      <c r="K54" s="42"/>
      <c r="L54" s="42"/>
    </row>
    <row r="55" spans="1:12" x14ac:dyDescent="0.2">
      <c r="G55" s="84"/>
    </row>
    <row r="56" spans="1:12" x14ac:dyDescent="0.2">
      <c r="G56" s="84"/>
    </row>
    <row r="57" spans="1:12" x14ac:dyDescent="0.2">
      <c r="C57" s="158" t="s">
        <v>107</v>
      </c>
      <c r="D57" s="158"/>
      <c r="E57" s="158"/>
      <c r="F57" s="158"/>
      <c r="G57" s="28">
        <f>SUM(G17:G54)</f>
        <v>0</v>
      </c>
    </row>
    <row r="58" spans="1:12" x14ac:dyDescent="0.2">
      <c r="C58" s="158" t="s">
        <v>108</v>
      </c>
      <c r="D58" s="158"/>
      <c r="E58" s="158"/>
      <c r="F58" s="158"/>
      <c r="G58" s="28"/>
    </row>
    <row r="59" spans="1:12" x14ac:dyDescent="0.2">
      <c r="C59" s="158" t="s">
        <v>109</v>
      </c>
      <c r="D59" s="158"/>
      <c r="E59" s="158"/>
      <c r="F59" s="158"/>
      <c r="G59" s="28">
        <f>G57+G58</f>
        <v>0</v>
      </c>
    </row>
    <row r="60" spans="1:12" x14ac:dyDescent="0.2">
      <c r="G60" s="84"/>
    </row>
    <row r="61" spans="1:12" x14ac:dyDescent="0.2">
      <c r="G61" s="84"/>
    </row>
    <row r="62" spans="1:12" x14ac:dyDescent="0.2">
      <c r="B62" s="5" t="s">
        <v>705</v>
      </c>
      <c r="G62" s="84"/>
    </row>
    <row r="63" spans="1:12" x14ac:dyDescent="0.2">
      <c r="G63" s="84"/>
    </row>
    <row r="64" spans="1:12" x14ac:dyDescent="0.2">
      <c r="B64" s="5" t="s">
        <v>110</v>
      </c>
      <c r="G64" s="5" t="s">
        <v>111</v>
      </c>
    </row>
    <row r="69" spans="2:2" x14ac:dyDescent="0.2">
      <c r="B69" s="5" t="s">
        <v>706</v>
      </c>
    </row>
  </sheetData>
  <mergeCells count="4">
    <mergeCell ref="K15:L15"/>
    <mergeCell ref="C57:F57"/>
    <mergeCell ref="C58:F58"/>
    <mergeCell ref="C59:F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A67" workbookViewId="0">
      <selection activeCell="H18" sqref="H18"/>
    </sheetView>
  </sheetViews>
  <sheetFormatPr defaultColWidth="8.85546875" defaultRowHeight="12.75" x14ac:dyDescent="0.2"/>
  <cols>
    <col min="1" max="1" width="9.140625" style="33" customWidth="1"/>
    <col min="2" max="2" width="26.28515625" style="5" customWidth="1"/>
    <col min="3" max="3" width="13.42578125" style="1" customWidth="1"/>
    <col min="4" max="4" width="8" style="1" customWidth="1"/>
    <col min="5" max="5" width="11.85546875" style="5" customWidth="1"/>
    <col min="6" max="6" width="16.28515625" style="5" customWidth="1"/>
    <col min="7" max="7" width="20.7109375" style="5" customWidth="1"/>
    <col min="8" max="8" width="15.42578125" style="5" customWidth="1"/>
    <col min="9" max="9" width="15" style="5" customWidth="1"/>
    <col min="10" max="10" width="20.7109375" style="5" customWidth="1"/>
    <col min="11" max="11" width="8.85546875" style="5"/>
    <col min="12" max="12" width="10.5703125" style="5" customWidth="1"/>
    <col min="13" max="16384" width="8.85546875" style="5"/>
  </cols>
  <sheetData>
    <row r="1" spans="2:7" ht="15.75" x14ac:dyDescent="0.25">
      <c r="B1" s="2" t="s">
        <v>0</v>
      </c>
      <c r="C1" s="3"/>
      <c r="D1" s="4"/>
      <c r="E1" s="4"/>
      <c r="F1" s="4"/>
      <c r="G1" s="1"/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4</v>
      </c>
      <c r="C15" s="11"/>
      <c r="E15" s="1"/>
      <c r="F15" s="1"/>
      <c r="G15" s="1"/>
    </row>
    <row r="16" spans="2:7" x14ac:dyDescent="0.2">
      <c r="B16" s="10" t="s">
        <v>358</v>
      </c>
      <c r="C16" s="11"/>
      <c r="E16" s="1"/>
      <c r="F16" s="1"/>
      <c r="G16" s="1"/>
    </row>
    <row r="17" spans="1:12" x14ac:dyDescent="0.2">
      <c r="B17" s="10"/>
      <c r="C17" s="11"/>
      <c r="E17" s="1"/>
      <c r="F17" s="1"/>
      <c r="G17" s="1"/>
      <c r="K17" s="159" t="s">
        <v>702</v>
      </c>
      <c r="L17" s="159"/>
    </row>
    <row r="18" spans="1:12" ht="30" customHeight="1" x14ac:dyDescent="0.2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63.75" x14ac:dyDescent="0.2">
      <c r="A19" s="41" t="s">
        <v>13</v>
      </c>
      <c r="B19" s="58" t="s">
        <v>359</v>
      </c>
      <c r="C19" s="41" t="s">
        <v>229</v>
      </c>
      <c r="D19" s="41" t="s">
        <v>118</v>
      </c>
      <c r="E19" s="79">
        <v>600</v>
      </c>
      <c r="F19" s="142"/>
      <c r="G19" s="18">
        <f t="shared" ref="G19:G82" si="0">E19*F19</f>
        <v>0</v>
      </c>
      <c r="H19" s="19"/>
      <c r="I19" s="41"/>
      <c r="J19" s="42"/>
      <c r="K19" s="42"/>
      <c r="L19" s="42"/>
    </row>
    <row r="20" spans="1:12" ht="63.75" x14ac:dyDescent="0.2">
      <c r="A20" s="41" t="s">
        <v>17</v>
      </c>
      <c r="B20" s="58" t="s">
        <v>360</v>
      </c>
      <c r="C20" s="41" t="s">
        <v>229</v>
      </c>
      <c r="D20" s="41" t="s">
        <v>118</v>
      </c>
      <c r="E20" s="79">
        <v>600</v>
      </c>
      <c r="F20" s="142"/>
      <c r="G20" s="18">
        <f t="shared" si="0"/>
        <v>0</v>
      </c>
      <c r="H20" s="19"/>
      <c r="I20" s="41"/>
      <c r="J20" s="42"/>
      <c r="K20" s="42"/>
      <c r="L20" s="42"/>
    </row>
    <row r="21" spans="1:12" ht="63.75" x14ac:dyDescent="0.2">
      <c r="A21" s="41" t="s">
        <v>19</v>
      </c>
      <c r="B21" s="58" t="s">
        <v>361</v>
      </c>
      <c r="C21" s="41" t="s">
        <v>229</v>
      </c>
      <c r="D21" s="41" t="s">
        <v>118</v>
      </c>
      <c r="E21" s="79">
        <v>300</v>
      </c>
      <c r="F21" s="142"/>
      <c r="G21" s="18">
        <f t="shared" si="0"/>
        <v>0</v>
      </c>
      <c r="H21" s="19"/>
      <c r="I21" s="41"/>
      <c r="J21" s="42"/>
      <c r="K21" s="42"/>
      <c r="L21" s="42"/>
    </row>
    <row r="22" spans="1:12" ht="63.75" x14ac:dyDescent="0.2">
      <c r="A22" s="41" t="s">
        <v>21</v>
      </c>
      <c r="B22" s="58" t="s">
        <v>362</v>
      </c>
      <c r="C22" s="41" t="s">
        <v>229</v>
      </c>
      <c r="D22" s="41" t="s">
        <v>118</v>
      </c>
      <c r="E22" s="79">
        <v>200</v>
      </c>
      <c r="F22" s="142"/>
      <c r="G22" s="18">
        <f t="shared" si="0"/>
        <v>0</v>
      </c>
      <c r="H22" s="19"/>
      <c r="I22" s="41"/>
      <c r="J22" s="42"/>
      <c r="K22" s="42"/>
      <c r="L22" s="42"/>
    </row>
    <row r="23" spans="1:12" ht="76.5" x14ac:dyDescent="0.2">
      <c r="A23" s="41" t="s">
        <v>23</v>
      </c>
      <c r="B23" s="58" t="s">
        <v>363</v>
      </c>
      <c r="C23" s="41" t="s">
        <v>229</v>
      </c>
      <c r="D23" s="41" t="s">
        <v>118</v>
      </c>
      <c r="E23" s="79">
        <v>150</v>
      </c>
      <c r="F23" s="142"/>
      <c r="G23" s="18">
        <f t="shared" si="0"/>
        <v>0</v>
      </c>
      <c r="H23" s="19"/>
      <c r="I23" s="41"/>
      <c r="J23" s="42"/>
      <c r="K23" s="42"/>
      <c r="L23" s="42"/>
    </row>
    <row r="24" spans="1:12" ht="51" x14ac:dyDescent="0.2">
      <c r="A24" s="41" t="s">
        <v>25</v>
      </c>
      <c r="B24" s="58" t="s">
        <v>364</v>
      </c>
      <c r="C24" s="41" t="s">
        <v>365</v>
      </c>
      <c r="D24" s="41" t="s">
        <v>118</v>
      </c>
      <c r="E24" s="79">
        <v>50</v>
      </c>
      <c r="F24" s="142"/>
      <c r="G24" s="18">
        <f t="shared" si="0"/>
        <v>0</v>
      </c>
      <c r="H24" s="19"/>
      <c r="I24" s="41"/>
      <c r="J24" s="42"/>
      <c r="K24" s="42"/>
      <c r="L24" s="42"/>
    </row>
    <row r="25" spans="1:12" ht="51" x14ac:dyDescent="0.2">
      <c r="A25" s="41" t="s">
        <v>27</v>
      </c>
      <c r="B25" s="58" t="s">
        <v>366</v>
      </c>
      <c r="C25" s="41" t="s">
        <v>367</v>
      </c>
      <c r="D25" s="41" t="s">
        <v>118</v>
      </c>
      <c r="E25" s="79">
        <v>50</v>
      </c>
      <c r="F25" s="142"/>
      <c r="G25" s="18">
        <f t="shared" si="0"/>
        <v>0</v>
      </c>
      <c r="H25" s="19"/>
      <c r="I25" s="41"/>
      <c r="J25" s="42"/>
      <c r="K25" s="42"/>
      <c r="L25" s="42"/>
    </row>
    <row r="26" spans="1:12" ht="51" x14ac:dyDescent="0.2">
      <c r="A26" s="41" t="s">
        <v>29</v>
      </c>
      <c r="B26" s="58" t="s">
        <v>368</v>
      </c>
      <c r="C26" s="41" t="s">
        <v>367</v>
      </c>
      <c r="D26" s="41" t="s">
        <v>118</v>
      </c>
      <c r="E26" s="79">
        <v>50</v>
      </c>
      <c r="F26" s="142"/>
      <c r="G26" s="18">
        <f t="shared" si="0"/>
        <v>0</v>
      </c>
      <c r="H26" s="19"/>
      <c r="I26" s="41"/>
      <c r="J26" s="42"/>
      <c r="K26" s="42"/>
      <c r="L26" s="42"/>
    </row>
    <row r="27" spans="1:12" ht="102" x14ac:dyDescent="0.2">
      <c r="A27" s="41" t="s">
        <v>31</v>
      </c>
      <c r="B27" s="58" t="s">
        <v>369</v>
      </c>
      <c r="C27" s="41" t="s">
        <v>229</v>
      </c>
      <c r="D27" s="41" t="s">
        <v>118</v>
      </c>
      <c r="E27" s="79">
        <v>200</v>
      </c>
      <c r="F27" s="142"/>
      <c r="G27" s="18">
        <f t="shared" si="0"/>
        <v>0</v>
      </c>
      <c r="H27" s="19"/>
      <c r="I27" s="41"/>
      <c r="J27" s="42"/>
      <c r="K27" s="42"/>
      <c r="L27" s="42"/>
    </row>
    <row r="28" spans="1:12" ht="25.5" x14ac:dyDescent="0.2">
      <c r="A28" s="41" t="s">
        <v>33</v>
      </c>
      <c r="B28" s="58" t="s">
        <v>370</v>
      </c>
      <c r="C28" s="41" t="s">
        <v>367</v>
      </c>
      <c r="D28" s="41" t="s">
        <v>118</v>
      </c>
      <c r="E28" s="79">
        <v>50</v>
      </c>
      <c r="F28" s="142"/>
      <c r="G28" s="18">
        <f t="shared" si="0"/>
        <v>0</v>
      </c>
      <c r="H28" s="19"/>
      <c r="I28" s="41"/>
      <c r="J28" s="42"/>
      <c r="K28" s="42"/>
      <c r="L28" s="42"/>
    </row>
    <row r="29" spans="1:12" ht="38.25" x14ac:dyDescent="0.2">
      <c r="A29" s="41" t="s">
        <v>35</v>
      </c>
      <c r="B29" s="58" t="s">
        <v>371</v>
      </c>
      <c r="C29" s="41" t="s">
        <v>367</v>
      </c>
      <c r="D29" s="41" t="s">
        <v>118</v>
      </c>
      <c r="E29" s="79">
        <v>300</v>
      </c>
      <c r="F29" s="142"/>
      <c r="G29" s="18">
        <f t="shared" si="0"/>
        <v>0</v>
      </c>
      <c r="H29" s="19"/>
      <c r="I29" s="41"/>
      <c r="J29" s="42"/>
      <c r="K29" s="42"/>
      <c r="L29" s="42"/>
    </row>
    <row r="30" spans="1:12" ht="25.5" x14ac:dyDescent="0.2">
      <c r="A30" s="41" t="s">
        <v>37</v>
      </c>
      <c r="B30" s="58" t="s">
        <v>372</v>
      </c>
      <c r="C30" s="41" t="s">
        <v>367</v>
      </c>
      <c r="D30" s="41" t="s">
        <v>118</v>
      </c>
      <c r="E30" s="79">
        <v>150</v>
      </c>
      <c r="F30" s="142"/>
      <c r="G30" s="18">
        <f t="shared" si="0"/>
        <v>0</v>
      </c>
      <c r="H30" s="19"/>
      <c r="I30" s="41"/>
      <c r="J30" s="42"/>
      <c r="K30" s="42"/>
      <c r="L30" s="42"/>
    </row>
    <row r="31" spans="1:12" ht="30" customHeight="1" x14ac:dyDescent="0.2">
      <c r="A31" s="41" t="s">
        <v>39</v>
      </c>
      <c r="B31" s="58" t="s">
        <v>373</v>
      </c>
      <c r="C31" s="59" t="s">
        <v>229</v>
      </c>
      <c r="D31" s="59" t="s">
        <v>118</v>
      </c>
      <c r="E31" s="80">
        <v>150</v>
      </c>
      <c r="F31" s="142"/>
      <c r="G31" s="18">
        <f t="shared" si="0"/>
        <v>0</v>
      </c>
      <c r="H31" s="19"/>
      <c r="I31" s="41"/>
      <c r="J31" s="42"/>
      <c r="K31" s="42"/>
      <c r="L31" s="42"/>
    </row>
    <row r="32" spans="1:12" ht="30" customHeight="1" x14ac:dyDescent="0.2">
      <c r="A32" s="41" t="s">
        <v>41</v>
      </c>
      <c r="B32" s="58" t="s">
        <v>374</v>
      </c>
      <c r="C32" s="59" t="s">
        <v>375</v>
      </c>
      <c r="D32" s="59" t="s">
        <v>118</v>
      </c>
      <c r="E32" s="80">
        <v>150</v>
      </c>
      <c r="F32" s="142"/>
      <c r="G32" s="18">
        <f t="shared" si="0"/>
        <v>0</v>
      </c>
      <c r="H32" s="19"/>
      <c r="I32" s="41"/>
      <c r="J32" s="42"/>
      <c r="K32" s="42"/>
      <c r="L32" s="42"/>
    </row>
    <row r="33" spans="1:12" ht="63.75" x14ac:dyDescent="0.2">
      <c r="A33" s="41" t="s">
        <v>45</v>
      </c>
      <c r="B33" s="16" t="s">
        <v>376</v>
      </c>
      <c r="C33" s="15" t="s">
        <v>377</v>
      </c>
      <c r="D33" s="41" t="s">
        <v>118</v>
      </c>
      <c r="E33" s="79">
        <v>1000</v>
      </c>
      <c r="F33" s="142"/>
      <c r="G33" s="18">
        <f t="shared" si="0"/>
        <v>0</v>
      </c>
      <c r="H33" s="19"/>
      <c r="I33" s="41"/>
      <c r="J33" s="42"/>
      <c r="K33" s="42"/>
      <c r="L33" s="42"/>
    </row>
    <row r="34" spans="1:12" ht="63.75" x14ac:dyDescent="0.2">
      <c r="A34" s="41" t="s">
        <v>47</v>
      </c>
      <c r="B34" s="20" t="s">
        <v>378</v>
      </c>
      <c r="C34" s="15" t="s">
        <v>379</v>
      </c>
      <c r="D34" s="41" t="s">
        <v>118</v>
      </c>
      <c r="E34" s="79">
        <v>1000</v>
      </c>
      <c r="F34" s="142"/>
      <c r="G34" s="18">
        <f t="shared" si="0"/>
        <v>0</v>
      </c>
      <c r="H34" s="19"/>
      <c r="I34" s="41"/>
      <c r="J34" s="42"/>
      <c r="K34" s="42"/>
      <c r="L34" s="42"/>
    </row>
    <row r="35" spans="1:12" ht="63.75" x14ac:dyDescent="0.2">
      <c r="A35" s="41" t="s">
        <v>49</v>
      </c>
      <c r="B35" s="20" t="s">
        <v>378</v>
      </c>
      <c r="C35" s="15" t="s">
        <v>380</v>
      </c>
      <c r="D35" s="41" t="s">
        <v>118</v>
      </c>
      <c r="E35" s="79">
        <v>1000</v>
      </c>
      <c r="F35" s="142"/>
      <c r="G35" s="18">
        <f t="shared" si="0"/>
        <v>0</v>
      </c>
      <c r="H35" s="19"/>
      <c r="I35" s="41"/>
      <c r="J35" s="42"/>
      <c r="K35" s="42"/>
      <c r="L35" s="42"/>
    </row>
    <row r="36" spans="1:12" ht="63.75" x14ac:dyDescent="0.2">
      <c r="A36" s="41" t="s">
        <v>51</v>
      </c>
      <c r="B36" s="20" t="s">
        <v>378</v>
      </c>
      <c r="C36" s="15" t="s">
        <v>381</v>
      </c>
      <c r="D36" s="41" t="s">
        <v>118</v>
      </c>
      <c r="E36" s="79">
        <v>1000</v>
      </c>
      <c r="F36" s="142"/>
      <c r="G36" s="18">
        <f t="shared" si="0"/>
        <v>0</v>
      </c>
      <c r="H36" s="19"/>
      <c r="I36" s="41"/>
      <c r="J36" s="42"/>
      <c r="K36" s="42"/>
      <c r="L36" s="42"/>
    </row>
    <row r="37" spans="1:12" ht="63.75" x14ac:dyDescent="0.2">
      <c r="A37" s="41" t="s">
        <v>53</v>
      </c>
      <c r="B37" s="20" t="s">
        <v>382</v>
      </c>
      <c r="C37" s="15" t="s">
        <v>383</v>
      </c>
      <c r="D37" s="41" t="s">
        <v>118</v>
      </c>
      <c r="E37" s="79">
        <v>100</v>
      </c>
      <c r="F37" s="142"/>
      <c r="G37" s="18">
        <f t="shared" si="0"/>
        <v>0</v>
      </c>
      <c r="H37" s="19"/>
      <c r="I37" s="41"/>
      <c r="J37" s="42"/>
      <c r="K37" s="42"/>
      <c r="L37" s="42"/>
    </row>
    <row r="38" spans="1:12" ht="63.75" x14ac:dyDescent="0.2">
      <c r="A38" s="41" t="s">
        <v>55</v>
      </c>
      <c r="B38" s="20" t="s">
        <v>382</v>
      </c>
      <c r="C38" s="15" t="s">
        <v>380</v>
      </c>
      <c r="D38" s="41" t="s">
        <v>118</v>
      </c>
      <c r="E38" s="79">
        <v>1000</v>
      </c>
      <c r="F38" s="142"/>
      <c r="G38" s="18">
        <f t="shared" si="0"/>
        <v>0</v>
      </c>
      <c r="H38" s="19"/>
      <c r="I38" s="41"/>
      <c r="J38" s="42"/>
      <c r="K38" s="42"/>
      <c r="L38" s="42"/>
    </row>
    <row r="39" spans="1:12" ht="76.5" x14ac:dyDescent="0.2">
      <c r="A39" s="41" t="s">
        <v>57</v>
      </c>
      <c r="B39" s="20" t="s">
        <v>384</v>
      </c>
      <c r="C39" s="15" t="s">
        <v>385</v>
      </c>
      <c r="D39" s="41" t="s">
        <v>118</v>
      </c>
      <c r="E39" s="79">
        <v>1000</v>
      </c>
      <c r="F39" s="142"/>
      <c r="G39" s="18">
        <f t="shared" si="0"/>
        <v>0</v>
      </c>
      <c r="H39" s="19"/>
      <c r="I39" s="41"/>
      <c r="J39" s="42"/>
      <c r="K39" s="42"/>
      <c r="L39" s="42"/>
    </row>
    <row r="40" spans="1:12" ht="76.5" x14ac:dyDescent="0.2">
      <c r="A40" s="41" t="s">
        <v>59</v>
      </c>
      <c r="B40" s="20" t="s">
        <v>384</v>
      </c>
      <c r="C40" s="15" t="s">
        <v>386</v>
      </c>
      <c r="D40" s="41" t="s">
        <v>118</v>
      </c>
      <c r="E40" s="79">
        <v>1000</v>
      </c>
      <c r="F40" s="142"/>
      <c r="G40" s="18">
        <f t="shared" si="0"/>
        <v>0</v>
      </c>
      <c r="H40" s="19"/>
      <c r="I40" s="41"/>
      <c r="J40" s="42"/>
      <c r="K40" s="42"/>
      <c r="L40" s="42"/>
    </row>
    <row r="41" spans="1:12" ht="63.75" x14ac:dyDescent="0.2">
      <c r="A41" s="41" t="s">
        <v>61</v>
      </c>
      <c r="B41" s="20" t="s">
        <v>387</v>
      </c>
      <c r="C41" s="15" t="s">
        <v>388</v>
      </c>
      <c r="D41" s="41" t="s">
        <v>118</v>
      </c>
      <c r="E41" s="79">
        <v>1000</v>
      </c>
      <c r="F41" s="142"/>
      <c r="G41" s="18">
        <f t="shared" si="0"/>
        <v>0</v>
      </c>
      <c r="H41" s="19"/>
      <c r="I41" s="41"/>
      <c r="J41" s="42"/>
      <c r="K41" s="42"/>
      <c r="L41" s="42"/>
    </row>
    <row r="42" spans="1:12" ht="38.25" x14ac:dyDescent="0.2">
      <c r="A42" s="41" t="s">
        <v>63</v>
      </c>
      <c r="B42" s="20" t="s">
        <v>389</v>
      </c>
      <c r="C42" s="15" t="s">
        <v>388</v>
      </c>
      <c r="D42" s="41" t="s">
        <v>118</v>
      </c>
      <c r="E42" s="79">
        <v>1000</v>
      </c>
      <c r="F42" s="142"/>
      <c r="G42" s="18">
        <f t="shared" si="0"/>
        <v>0</v>
      </c>
      <c r="H42" s="19"/>
      <c r="I42" s="41"/>
      <c r="J42" s="42"/>
      <c r="K42" s="42"/>
      <c r="L42" s="42"/>
    </row>
    <row r="43" spans="1:12" ht="30" customHeight="1" x14ac:dyDescent="0.2">
      <c r="A43" s="41" t="s">
        <v>65</v>
      </c>
      <c r="B43" s="20" t="s">
        <v>390</v>
      </c>
      <c r="C43" s="22" t="s">
        <v>385</v>
      </c>
      <c r="D43" s="59" t="s">
        <v>118</v>
      </c>
      <c r="E43" s="80">
        <v>600</v>
      </c>
      <c r="F43" s="142"/>
      <c r="G43" s="18">
        <f t="shared" si="0"/>
        <v>0</v>
      </c>
      <c r="H43" s="19"/>
      <c r="I43" s="41"/>
      <c r="J43" s="42"/>
      <c r="K43" s="42"/>
      <c r="L43" s="42"/>
    </row>
    <row r="44" spans="1:12" ht="30" customHeight="1" x14ac:dyDescent="0.2">
      <c r="A44" s="41" t="s">
        <v>67</v>
      </c>
      <c r="B44" s="20" t="s">
        <v>390</v>
      </c>
      <c r="C44" s="22" t="s">
        <v>386</v>
      </c>
      <c r="D44" s="59" t="s">
        <v>118</v>
      </c>
      <c r="E44" s="80">
        <v>600</v>
      </c>
      <c r="F44" s="142"/>
      <c r="G44" s="18">
        <f t="shared" si="0"/>
        <v>0</v>
      </c>
      <c r="H44" s="19"/>
      <c r="I44" s="41"/>
      <c r="J44" s="42"/>
      <c r="K44" s="42"/>
      <c r="L44" s="42"/>
    </row>
    <row r="45" spans="1:12" ht="30" customHeight="1" x14ac:dyDescent="0.2">
      <c r="A45" s="41" t="s">
        <v>69</v>
      </c>
      <c r="B45" s="20" t="s">
        <v>390</v>
      </c>
      <c r="C45" s="22" t="s">
        <v>391</v>
      </c>
      <c r="D45" s="59" t="s">
        <v>118</v>
      </c>
      <c r="E45" s="80">
        <v>600</v>
      </c>
      <c r="F45" s="142"/>
      <c r="G45" s="18">
        <f t="shared" si="0"/>
        <v>0</v>
      </c>
      <c r="H45" s="19"/>
      <c r="I45" s="41"/>
      <c r="J45" s="42"/>
      <c r="K45" s="42"/>
      <c r="L45" s="42"/>
    </row>
    <row r="46" spans="1:12" ht="30" customHeight="1" x14ac:dyDescent="0.2">
      <c r="A46" s="41" t="s">
        <v>71</v>
      </c>
      <c r="B46" s="20" t="s">
        <v>392</v>
      </c>
      <c r="C46" s="22" t="s">
        <v>386</v>
      </c>
      <c r="D46" s="59" t="s">
        <v>118</v>
      </c>
      <c r="E46" s="80">
        <v>600</v>
      </c>
      <c r="F46" s="142"/>
      <c r="G46" s="18">
        <f t="shared" si="0"/>
        <v>0</v>
      </c>
      <c r="H46" s="19"/>
      <c r="I46" s="41"/>
      <c r="J46" s="42"/>
      <c r="K46" s="42"/>
      <c r="L46" s="42"/>
    </row>
    <row r="47" spans="1:12" ht="38.25" x14ac:dyDescent="0.2">
      <c r="A47" s="41" t="s">
        <v>73</v>
      </c>
      <c r="B47" s="20" t="s">
        <v>393</v>
      </c>
      <c r="C47" s="15" t="s">
        <v>388</v>
      </c>
      <c r="D47" s="41" t="s">
        <v>118</v>
      </c>
      <c r="E47" s="79">
        <v>500</v>
      </c>
      <c r="F47" s="142"/>
      <c r="G47" s="18">
        <f t="shared" si="0"/>
        <v>0</v>
      </c>
      <c r="H47" s="19"/>
      <c r="I47" s="41"/>
      <c r="J47" s="42"/>
      <c r="K47" s="42"/>
      <c r="L47" s="42"/>
    </row>
    <row r="48" spans="1:12" ht="51" x14ac:dyDescent="0.2">
      <c r="A48" s="41" t="s">
        <v>75</v>
      </c>
      <c r="B48" s="20" t="s">
        <v>394</v>
      </c>
      <c r="C48" s="15" t="s">
        <v>380</v>
      </c>
      <c r="D48" s="41" t="s">
        <v>118</v>
      </c>
      <c r="E48" s="79">
        <v>1500</v>
      </c>
      <c r="F48" s="142"/>
      <c r="G48" s="18">
        <f t="shared" si="0"/>
        <v>0</v>
      </c>
      <c r="H48" s="19"/>
      <c r="I48" s="41"/>
      <c r="J48" s="42"/>
      <c r="K48" s="42"/>
      <c r="L48" s="42"/>
    </row>
    <row r="49" spans="1:12" ht="51" x14ac:dyDescent="0.2">
      <c r="A49" s="41" t="s">
        <v>77</v>
      </c>
      <c r="B49" s="20" t="s">
        <v>394</v>
      </c>
      <c r="C49" s="15" t="s">
        <v>391</v>
      </c>
      <c r="D49" s="41" t="s">
        <v>118</v>
      </c>
      <c r="E49" s="79">
        <v>1500</v>
      </c>
      <c r="F49" s="142"/>
      <c r="G49" s="18">
        <f t="shared" si="0"/>
        <v>0</v>
      </c>
      <c r="H49" s="19"/>
      <c r="I49" s="41"/>
      <c r="J49" s="42"/>
      <c r="K49" s="42"/>
      <c r="L49" s="42"/>
    </row>
    <row r="50" spans="1:12" ht="30" customHeight="1" x14ac:dyDescent="0.2">
      <c r="A50" s="41" t="s">
        <v>79</v>
      </c>
      <c r="B50" s="20" t="s">
        <v>395</v>
      </c>
      <c r="C50" s="15" t="s">
        <v>388</v>
      </c>
      <c r="D50" s="41" t="s">
        <v>118</v>
      </c>
      <c r="E50" s="79">
        <v>1500</v>
      </c>
      <c r="F50" s="142"/>
      <c r="G50" s="18">
        <f t="shared" si="0"/>
        <v>0</v>
      </c>
      <c r="H50" s="19"/>
      <c r="I50" s="41"/>
      <c r="J50" s="42"/>
      <c r="K50" s="42"/>
      <c r="L50" s="42"/>
    </row>
    <row r="51" spans="1:12" ht="30" customHeight="1" x14ac:dyDescent="0.2">
      <c r="A51" s="41" t="s">
        <v>81</v>
      </c>
      <c r="B51" s="20" t="s">
        <v>395</v>
      </c>
      <c r="C51" s="15" t="s">
        <v>380</v>
      </c>
      <c r="D51" s="41" t="s">
        <v>118</v>
      </c>
      <c r="E51" s="79">
        <v>600</v>
      </c>
      <c r="F51" s="142"/>
      <c r="G51" s="18">
        <f t="shared" si="0"/>
        <v>0</v>
      </c>
      <c r="H51" s="19"/>
      <c r="I51" s="41"/>
      <c r="J51" s="42"/>
      <c r="K51" s="42"/>
      <c r="L51" s="42"/>
    </row>
    <row r="52" spans="1:12" ht="30" customHeight="1" x14ac:dyDescent="0.2">
      <c r="A52" s="41" t="s">
        <v>83</v>
      </c>
      <c r="B52" s="20" t="s">
        <v>396</v>
      </c>
      <c r="C52" s="15" t="s">
        <v>397</v>
      </c>
      <c r="D52" s="41" t="s">
        <v>118</v>
      </c>
      <c r="E52" s="79">
        <v>500</v>
      </c>
      <c r="F52" s="142"/>
      <c r="G52" s="18">
        <f t="shared" si="0"/>
        <v>0</v>
      </c>
      <c r="H52" s="19"/>
      <c r="I52" s="41"/>
      <c r="J52" s="42"/>
      <c r="K52" s="42"/>
      <c r="L52" s="42"/>
    </row>
    <row r="53" spans="1:12" ht="30" customHeight="1" x14ac:dyDescent="0.2">
      <c r="A53" s="41" t="s">
        <v>85</v>
      </c>
      <c r="B53" s="20" t="s">
        <v>396</v>
      </c>
      <c r="C53" s="15" t="s">
        <v>398</v>
      </c>
      <c r="D53" s="41" t="s">
        <v>118</v>
      </c>
      <c r="E53" s="79">
        <v>500</v>
      </c>
      <c r="F53" s="142"/>
      <c r="G53" s="18">
        <f t="shared" si="0"/>
        <v>0</v>
      </c>
      <c r="H53" s="19"/>
      <c r="I53" s="41"/>
      <c r="J53" s="42"/>
      <c r="K53" s="42"/>
      <c r="L53" s="42"/>
    </row>
    <row r="54" spans="1:12" ht="30" customHeight="1" x14ac:dyDescent="0.2">
      <c r="A54" s="41" t="s">
        <v>87</v>
      </c>
      <c r="B54" s="20" t="s">
        <v>396</v>
      </c>
      <c r="C54" s="15" t="s">
        <v>381</v>
      </c>
      <c r="D54" s="41" t="s">
        <v>118</v>
      </c>
      <c r="E54" s="79">
        <v>500</v>
      </c>
      <c r="F54" s="142"/>
      <c r="G54" s="18">
        <f t="shared" si="0"/>
        <v>0</v>
      </c>
      <c r="H54" s="19"/>
      <c r="I54" s="41"/>
      <c r="J54" s="42"/>
      <c r="K54" s="42"/>
      <c r="L54" s="42"/>
    </row>
    <row r="55" spans="1:12" ht="38.25" x14ac:dyDescent="0.2">
      <c r="A55" s="41" t="s">
        <v>89</v>
      </c>
      <c r="B55" s="20" t="s">
        <v>399</v>
      </c>
      <c r="C55" s="15" t="s">
        <v>380</v>
      </c>
      <c r="D55" s="41" t="s">
        <v>118</v>
      </c>
      <c r="E55" s="79">
        <v>2000</v>
      </c>
      <c r="F55" s="142"/>
      <c r="G55" s="18">
        <f t="shared" si="0"/>
        <v>0</v>
      </c>
      <c r="H55" s="19"/>
      <c r="I55" s="41"/>
      <c r="J55" s="42"/>
      <c r="K55" s="42"/>
      <c r="L55" s="42"/>
    </row>
    <row r="56" spans="1:12" ht="38.25" x14ac:dyDescent="0.2">
      <c r="A56" s="41" t="s">
        <v>91</v>
      </c>
      <c r="B56" s="20" t="s">
        <v>400</v>
      </c>
      <c r="C56" s="15" t="s">
        <v>385</v>
      </c>
      <c r="D56" s="41" t="s">
        <v>118</v>
      </c>
      <c r="E56" s="79">
        <v>1500</v>
      </c>
      <c r="F56" s="142"/>
      <c r="G56" s="18">
        <f t="shared" si="0"/>
        <v>0</v>
      </c>
      <c r="H56" s="19"/>
      <c r="I56" s="41"/>
      <c r="J56" s="42"/>
      <c r="K56" s="42"/>
      <c r="L56" s="42"/>
    </row>
    <row r="57" spans="1:12" ht="38.25" x14ac:dyDescent="0.2">
      <c r="A57" s="41" t="s">
        <v>93</v>
      </c>
      <c r="B57" s="20" t="s">
        <v>400</v>
      </c>
      <c r="C57" s="15" t="s">
        <v>380</v>
      </c>
      <c r="D57" s="41" t="s">
        <v>118</v>
      </c>
      <c r="E57" s="79">
        <v>600</v>
      </c>
      <c r="F57" s="142"/>
      <c r="G57" s="18">
        <f t="shared" si="0"/>
        <v>0</v>
      </c>
      <c r="H57" s="19"/>
      <c r="I57" s="41"/>
      <c r="J57" s="42"/>
      <c r="K57" s="42"/>
      <c r="L57" s="42"/>
    </row>
    <row r="58" spans="1:12" ht="38.25" x14ac:dyDescent="0.2">
      <c r="A58" s="41" t="s">
        <v>95</v>
      </c>
      <c r="B58" s="20" t="s">
        <v>400</v>
      </c>
      <c r="C58" s="15" t="s">
        <v>391</v>
      </c>
      <c r="D58" s="41" t="s">
        <v>118</v>
      </c>
      <c r="E58" s="79">
        <v>600</v>
      </c>
      <c r="F58" s="142"/>
      <c r="G58" s="18">
        <f t="shared" si="0"/>
        <v>0</v>
      </c>
      <c r="H58" s="19"/>
      <c r="I58" s="41"/>
      <c r="J58" s="42"/>
      <c r="K58" s="42"/>
      <c r="L58" s="42"/>
    </row>
    <row r="59" spans="1:12" ht="51" x14ac:dyDescent="0.2">
      <c r="A59" s="41" t="s">
        <v>97</v>
      </c>
      <c r="B59" s="20" t="s">
        <v>401</v>
      </c>
      <c r="C59" s="15" t="s">
        <v>380</v>
      </c>
      <c r="D59" s="41" t="s">
        <v>118</v>
      </c>
      <c r="E59" s="79">
        <v>5000</v>
      </c>
      <c r="F59" s="142"/>
      <c r="G59" s="18">
        <f t="shared" si="0"/>
        <v>0</v>
      </c>
      <c r="H59" s="19"/>
      <c r="I59" s="41"/>
      <c r="J59" s="42"/>
      <c r="K59" s="42"/>
      <c r="L59" s="42"/>
    </row>
    <row r="60" spans="1:12" ht="51" x14ac:dyDescent="0.2">
      <c r="A60" s="41" t="s">
        <v>99</v>
      </c>
      <c r="B60" s="20" t="s">
        <v>401</v>
      </c>
      <c r="C60" s="15" t="s">
        <v>391</v>
      </c>
      <c r="D60" s="41" t="s">
        <v>118</v>
      </c>
      <c r="E60" s="79">
        <v>5000</v>
      </c>
      <c r="F60" s="142"/>
      <c r="G60" s="18">
        <f t="shared" si="0"/>
        <v>0</v>
      </c>
      <c r="H60" s="19"/>
      <c r="I60" s="41"/>
      <c r="J60" s="42"/>
      <c r="K60" s="42"/>
      <c r="L60" s="42"/>
    </row>
    <row r="61" spans="1:12" ht="63.75" x14ac:dyDescent="0.2">
      <c r="A61" s="41" t="s">
        <v>101</v>
      </c>
      <c r="B61" s="20" t="s">
        <v>402</v>
      </c>
      <c r="C61" s="15" t="s">
        <v>380</v>
      </c>
      <c r="D61" s="41" t="s">
        <v>118</v>
      </c>
      <c r="E61" s="79">
        <v>2000</v>
      </c>
      <c r="F61" s="142"/>
      <c r="G61" s="18">
        <f t="shared" si="0"/>
        <v>0</v>
      </c>
      <c r="H61" s="19"/>
      <c r="I61" s="41"/>
      <c r="J61" s="42"/>
      <c r="K61" s="42"/>
      <c r="L61" s="42"/>
    </row>
    <row r="62" spans="1:12" ht="63.75" x14ac:dyDescent="0.2">
      <c r="A62" s="41" t="s">
        <v>103</v>
      </c>
      <c r="B62" s="20" t="s">
        <v>402</v>
      </c>
      <c r="C62" s="15" t="s">
        <v>398</v>
      </c>
      <c r="D62" s="41" t="s">
        <v>118</v>
      </c>
      <c r="E62" s="79">
        <v>2000</v>
      </c>
      <c r="F62" s="142"/>
      <c r="G62" s="18">
        <f t="shared" si="0"/>
        <v>0</v>
      </c>
      <c r="H62" s="19"/>
      <c r="I62" s="41"/>
      <c r="J62" s="42"/>
      <c r="K62" s="42"/>
      <c r="L62" s="42"/>
    </row>
    <row r="63" spans="1:12" ht="76.5" x14ac:dyDescent="0.2">
      <c r="A63" s="41" t="s">
        <v>105</v>
      </c>
      <c r="B63" s="20" t="s">
        <v>403</v>
      </c>
      <c r="C63" s="15" t="s">
        <v>386</v>
      </c>
      <c r="D63" s="41" t="s">
        <v>118</v>
      </c>
      <c r="E63" s="79">
        <v>1000</v>
      </c>
      <c r="F63" s="142"/>
      <c r="G63" s="18">
        <f t="shared" si="0"/>
        <v>0</v>
      </c>
      <c r="H63" s="19"/>
      <c r="I63" s="41"/>
      <c r="J63" s="42"/>
      <c r="K63" s="42"/>
      <c r="L63" s="42"/>
    </row>
    <row r="64" spans="1:12" ht="76.5" x14ac:dyDescent="0.2">
      <c r="A64" s="41" t="s">
        <v>172</v>
      </c>
      <c r="B64" s="20" t="s">
        <v>404</v>
      </c>
      <c r="C64" s="15" t="s">
        <v>385</v>
      </c>
      <c r="D64" s="41" t="s">
        <v>118</v>
      </c>
      <c r="E64" s="79">
        <v>1000</v>
      </c>
      <c r="F64" s="142"/>
      <c r="G64" s="18">
        <f t="shared" si="0"/>
        <v>0</v>
      </c>
      <c r="H64" s="19"/>
      <c r="I64" s="41"/>
      <c r="J64" s="42"/>
      <c r="K64" s="42"/>
      <c r="L64" s="42"/>
    </row>
    <row r="65" spans="1:12" ht="76.5" x14ac:dyDescent="0.2">
      <c r="A65" s="41" t="s">
        <v>174</v>
      </c>
      <c r="B65" s="20" t="s">
        <v>404</v>
      </c>
      <c r="C65" s="15" t="s">
        <v>380</v>
      </c>
      <c r="D65" s="41" t="s">
        <v>118</v>
      </c>
      <c r="E65" s="79">
        <v>600</v>
      </c>
      <c r="F65" s="142"/>
      <c r="G65" s="18">
        <f t="shared" si="0"/>
        <v>0</v>
      </c>
      <c r="H65" s="19"/>
      <c r="I65" s="41"/>
      <c r="J65" s="42"/>
      <c r="K65" s="42"/>
      <c r="L65" s="42"/>
    </row>
    <row r="66" spans="1:12" ht="76.5" x14ac:dyDescent="0.2">
      <c r="A66" s="41" t="s">
        <v>177</v>
      </c>
      <c r="B66" s="20" t="s">
        <v>404</v>
      </c>
      <c r="C66" s="15" t="s">
        <v>391</v>
      </c>
      <c r="D66" s="41" t="s">
        <v>118</v>
      </c>
      <c r="E66" s="79">
        <v>600</v>
      </c>
      <c r="F66" s="142"/>
      <c r="G66" s="18">
        <f t="shared" si="0"/>
        <v>0</v>
      </c>
      <c r="H66" s="19"/>
      <c r="I66" s="41"/>
      <c r="J66" s="42"/>
      <c r="K66" s="42"/>
      <c r="L66" s="42"/>
    </row>
    <row r="67" spans="1:12" ht="30" customHeight="1" x14ac:dyDescent="0.2">
      <c r="A67" s="41" t="s">
        <v>180</v>
      </c>
      <c r="B67" s="20" t="s">
        <v>405</v>
      </c>
      <c r="C67" s="15" t="s">
        <v>380</v>
      </c>
      <c r="D67" s="41" t="s">
        <v>118</v>
      </c>
      <c r="E67" s="80">
        <v>800</v>
      </c>
      <c r="F67" s="142"/>
      <c r="G67" s="18">
        <f t="shared" si="0"/>
        <v>0</v>
      </c>
      <c r="H67" s="19"/>
      <c r="I67" s="41"/>
      <c r="J67" s="42"/>
      <c r="K67" s="42"/>
      <c r="L67" s="42"/>
    </row>
    <row r="68" spans="1:12" ht="63.75" x14ac:dyDescent="0.2">
      <c r="A68" s="41" t="s">
        <v>182</v>
      </c>
      <c r="B68" s="20" t="s">
        <v>406</v>
      </c>
      <c r="C68" s="15" t="s">
        <v>380</v>
      </c>
      <c r="D68" s="41" t="s">
        <v>118</v>
      </c>
      <c r="E68" s="79">
        <v>3000</v>
      </c>
      <c r="F68" s="142"/>
      <c r="G68" s="18">
        <f t="shared" si="0"/>
        <v>0</v>
      </c>
      <c r="H68" s="19"/>
      <c r="I68" s="41"/>
      <c r="J68" s="42"/>
      <c r="K68" s="42"/>
      <c r="L68" s="42"/>
    </row>
    <row r="69" spans="1:12" ht="63.75" x14ac:dyDescent="0.2">
      <c r="A69" s="41" t="s">
        <v>184</v>
      </c>
      <c r="B69" s="20" t="s">
        <v>406</v>
      </c>
      <c r="C69" s="15" t="s">
        <v>391</v>
      </c>
      <c r="D69" s="41" t="s">
        <v>118</v>
      </c>
      <c r="E69" s="79">
        <v>600</v>
      </c>
      <c r="F69" s="142"/>
      <c r="G69" s="18">
        <f t="shared" si="0"/>
        <v>0</v>
      </c>
      <c r="H69" s="19"/>
      <c r="I69" s="41"/>
      <c r="J69" s="42"/>
      <c r="K69" s="42"/>
      <c r="L69" s="42"/>
    </row>
    <row r="70" spans="1:12" ht="38.25" x14ac:dyDescent="0.2">
      <c r="A70" s="41" t="s">
        <v>186</v>
      </c>
      <c r="B70" s="20" t="s">
        <v>407</v>
      </c>
      <c r="C70" s="15" t="s">
        <v>408</v>
      </c>
      <c r="D70" s="41" t="s">
        <v>118</v>
      </c>
      <c r="E70" s="79">
        <v>50</v>
      </c>
      <c r="F70" s="142"/>
      <c r="G70" s="18">
        <f t="shared" si="0"/>
        <v>0</v>
      </c>
      <c r="H70" s="19"/>
      <c r="I70" s="41"/>
      <c r="J70" s="42"/>
      <c r="K70" s="42"/>
      <c r="L70" s="42"/>
    </row>
    <row r="71" spans="1:12" ht="30" customHeight="1" x14ac:dyDescent="0.2">
      <c r="A71" s="41" t="s">
        <v>187</v>
      </c>
      <c r="B71" s="20" t="s">
        <v>409</v>
      </c>
      <c r="C71" s="15" t="s">
        <v>410</v>
      </c>
      <c r="D71" s="41" t="s">
        <v>118</v>
      </c>
      <c r="E71" s="79">
        <v>2000</v>
      </c>
      <c r="F71" s="142"/>
      <c r="G71" s="18">
        <f t="shared" si="0"/>
        <v>0</v>
      </c>
      <c r="H71" s="19"/>
      <c r="I71" s="41"/>
      <c r="J71" s="42"/>
      <c r="K71" s="42"/>
      <c r="L71" s="42"/>
    </row>
    <row r="72" spans="1:12" ht="30" customHeight="1" x14ac:dyDescent="0.2">
      <c r="A72" s="41" t="s">
        <v>188</v>
      </c>
      <c r="B72" s="20" t="s">
        <v>409</v>
      </c>
      <c r="C72" s="15" t="s">
        <v>391</v>
      </c>
      <c r="D72" s="41" t="s">
        <v>118</v>
      </c>
      <c r="E72" s="79">
        <v>600</v>
      </c>
      <c r="F72" s="142"/>
      <c r="G72" s="18">
        <f t="shared" si="0"/>
        <v>0</v>
      </c>
      <c r="H72" s="19"/>
      <c r="I72" s="41"/>
      <c r="J72" s="42"/>
      <c r="K72" s="42"/>
      <c r="L72" s="42"/>
    </row>
    <row r="73" spans="1:12" ht="30" customHeight="1" x14ac:dyDescent="0.2">
      <c r="A73" s="41" t="s">
        <v>189</v>
      </c>
      <c r="B73" s="20" t="s">
        <v>411</v>
      </c>
      <c r="C73" s="15" t="s">
        <v>391</v>
      </c>
      <c r="D73" s="41" t="s">
        <v>118</v>
      </c>
      <c r="E73" s="79">
        <v>3000</v>
      </c>
      <c r="F73" s="142"/>
      <c r="G73" s="18">
        <f t="shared" si="0"/>
        <v>0</v>
      </c>
      <c r="H73" s="19"/>
      <c r="I73" s="41"/>
      <c r="J73" s="42"/>
      <c r="K73" s="42"/>
      <c r="L73" s="42"/>
    </row>
    <row r="74" spans="1:12" ht="30" customHeight="1" x14ac:dyDescent="0.2">
      <c r="A74" s="41" t="s">
        <v>190</v>
      </c>
      <c r="B74" s="20" t="s">
        <v>412</v>
      </c>
      <c r="C74" s="15" t="s">
        <v>386</v>
      </c>
      <c r="D74" s="41" t="s">
        <v>118</v>
      </c>
      <c r="E74" s="79">
        <v>600</v>
      </c>
      <c r="F74" s="142"/>
      <c r="G74" s="18">
        <f t="shared" si="0"/>
        <v>0</v>
      </c>
      <c r="H74" s="19"/>
      <c r="I74" s="41"/>
      <c r="J74" s="42"/>
      <c r="K74" s="42"/>
      <c r="L74" s="42"/>
    </row>
    <row r="75" spans="1:12" ht="30" customHeight="1" x14ac:dyDescent="0.2">
      <c r="A75" s="41" t="s">
        <v>191</v>
      </c>
      <c r="B75" s="20" t="s">
        <v>413</v>
      </c>
      <c r="C75" s="15" t="s">
        <v>414</v>
      </c>
      <c r="D75" s="41" t="s">
        <v>118</v>
      </c>
      <c r="E75" s="79">
        <v>1200</v>
      </c>
      <c r="F75" s="142"/>
      <c r="G75" s="18">
        <f t="shared" si="0"/>
        <v>0</v>
      </c>
      <c r="H75" s="19"/>
      <c r="I75" s="41"/>
      <c r="J75" s="42"/>
      <c r="K75" s="42"/>
      <c r="L75" s="42"/>
    </row>
    <row r="76" spans="1:12" ht="30" customHeight="1" x14ac:dyDescent="0.2">
      <c r="A76" s="41" t="s">
        <v>192</v>
      </c>
      <c r="B76" s="20" t="s">
        <v>413</v>
      </c>
      <c r="C76" s="15" t="s">
        <v>391</v>
      </c>
      <c r="D76" s="41" t="s">
        <v>118</v>
      </c>
      <c r="E76" s="79">
        <v>1200</v>
      </c>
      <c r="F76" s="32"/>
      <c r="G76" s="18">
        <f t="shared" si="0"/>
        <v>0</v>
      </c>
      <c r="H76" s="19"/>
      <c r="I76" s="41"/>
      <c r="J76" s="42"/>
      <c r="K76" s="42"/>
      <c r="L76" s="42"/>
    </row>
    <row r="77" spans="1:12" ht="30" customHeight="1" x14ac:dyDescent="0.2">
      <c r="A77" s="41" t="s">
        <v>193</v>
      </c>
      <c r="B77" s="20" t="s">
        <v>415</v>
      </c>
      <c r="C77" s="22" t="s">
        <v>414</v>
      </c>
      <c r="D77" s="41" t="s">
        <v>118</v>
      </c>
      <c r="E77" s="80">
        <v>600</v>
      </c>
      <c r="F77" s="32"/>
      <c r="G77" s="18">
        <f t="shared" si="0"/>
        <v>0</v>
      </c>
      <c r="H77" s="19"/>
      <c r="I77" s="41"/>
      <c r="J77" s="42"/>
      <c r="K77" s="42"/>
      <c r="L77" s="42"/>
    </row>
    <row r="78" spans="1:12" ht="30" customHeight="1" x14ac:dyDescent="0.2">
      <c r="A78" s="41" t="s">
        <v>194</v>
      </c>
      <c r="B78" s="20" t="s">
        <v>416</v>
      </c>
      <c r="C78" s="22" t="s">
        <v>391</v>
      </c>
      <c r="D78" s="41" t="s">
        <v>118</v>
      </c>
      <c r="E78" s="80">
        <v>600</v>
      </c>
      <c r="F78" s="32"/>
      <c r="G78" s="18">
        <f t="shared" si="0"/>
        <v>0</v>
      </c>
      <c r="H78" s="19"/>
      <c r="I78" s="41"/>
      <c r="J78" s="42"/>
      <c r="K78" s="42"/>
      <c r="L78" s="42"/>
    </row>
    <row r="79" spans="1:12" ht="30" customHeight="1" x14ac:dyDescent="0.2">
      <c r="A79" s="41" t="s">
        <v>195</v>
      </c>
      <c r="B79" s="20" t="s">
        <v>417</v>
      </c>
      <c r="C79" s="22" t="s">
        <v>414</v>
      </c>
      <c r="D79" s="41" t="s">
        <v>118</v>
      </c>
      <c r="E79" s="80">
        <v>600</v>
      </c>
      <c r="F79" s="32"/>
      <c r="G79" s="18">
        <f t="shared" si="0"/>
        <v>0</v>
      </c>
      <c r="H79" s="19"/>
      <c r="I79" s="41"/>
      <c r="J79" s="42"/>
      <c r="K79" s="42"/>
      <c r="L79" s="42"/>
    </row>
    <row r="80" spans="1:12" ht="30" customHeight="1" x14ac:dyDescent="0.2">
      <c r="A80" s="41" t="s">
        <v>196</v>
      </c>
      <c r="B80" s="20" t="s">
        <v>418</v>
      </c>
      <c r="C80" s="22" t="s">
        <v>414</v>
      </c>
      <c r="D80" s="41" t="s">
        <v>118</v>
      </c>
      <c r="E80" s="80">
        <v>600</v>
      </c>
      <c r="F80" s="32"/>
      <c r="G80" s="18">
        <f t="shared" si="0"/>
        <v>0</v>
      </c>
      <c r="H80" s="19"/>
      <c r="I80" s="41"/>
      <c r="J80" s="42"/>
      <c r="K80" s="42"/>
      <c r="L80" s="42"/>
    </row>
    <row r="81" spans="1:12" ht="30" customHeight="1" x14ac:dyDescent="0.2">
      <c r="A81" s="41" t="s">
        <v>197</v>
      </c>
      <c r="B81" s="20" t="s">
        <v>419</v>
      </c>
      <c r="C81" s="15" t="s">
        <v>420</v>
      </c>
      <c r="D81" s="41" t="s">
        <v>118</v>
      </c>
      <c r="E81" s="79">
        <v>50</v>
      </c>
      <c r="F81" s="32"/>
      <c r="G81" s="18">
        <f t="shared" si="0"/>
        <v>0</v>
      </c>
      <c r="H81" s="19"/>
      <c r="I81" s="41"/>
      <c r="J81" s="42"/>
      <c r="K81" s="42"/>
      <c r="L81" s="42"/>
    </row>
    <row r="82" spans="1:12" ht="30" customHeight="1" x14ac:dyDescent="0.2">
      <c r="A82" s="41" t="s">
        <v>198</v>
      </c>
      <c r="B82" s="20" t="s">
        <v>421</v>
      </c>
      <c r="C82" s="15" t="s">
        <v>420</v>
      </c>
      <c r="D82" s="41" t="s">
        <v>118</v>
      </c>
      <c r="E82" s="79">
        <v>20</v>
      </c>
      <c r="F82" s="32"/>
      <c r="G82" s="18">
        <f t="shared" si="0"/>
        <v>0</v>
      </c>
      <c r="H82" s="19"/>
      <c r="I82" s="41"/>
      <c r="J82" s="42"/>
      <c r="K82" s="42"/>
      <c r="L82" s="42"/>
    </row>
    <row r="83" spans="1:12" x14ac:dyDescent="0.2">
      <c r="A83" s="23"/>
      <c r="B83" s="47"/>
      <c r="C83" s="23"/>
      <c r="D83" s="49"/>
      <c r="E83" s="86"/>
      <c r="F83" s="26"/>
      <c r="G83" s="26"/>
      <c r="H83" s="27"/>
      <c r="I83" s="49"/>
    </row>
    <row r="84" spans="1:12" x14ac:dyDescent="0.2">
      <c r="A84" s="23"/>
      <c r="B84" s="47"/>
      <c r="C84" s="23"/>
      <c r="D84" s="49"/>
      <c r="E84" s="86"/>
      <c r="F84" s="26"/>
      <c r="G84" s="26"/>
      <c r="H84" s="27"/>
      <c r="I84" s="49"/>
    </row>
    <row r="86" spans="1:12" x14ac:dyDescent="0.2">
      <c r="C86" s="158" t="s">
        <v>107</v>
      </c>
      <c r="D86" s="158"/>
      <c r="E86" s="158"/>
      <c r="F86" s="158"/>
      <c r="G86" s="28">
        <f>SUM(G19:G82)</f>
        <v>0</v>
      </c>
    </row>
    <row r="87" spans="1:12" x14ac:dyDescent="0.2">
      <c r="C87" s="158" t="s">
        <v>108</v>
      </c>
      <c r="D87" s="158"/>
      <c r="E87" s="158"/>
      <c r="F87" s="158"/>
      <c r="G87" s="28"/>
    </row>
    <row r="88" spans="1:12" x14ac:dyDescent="0.2">
      <c r="C88" s="158" t="s">
        <v>109</v>
      </c>
      <c r="D88" s="158"/>
      <c r="E88" s="158"/>
      <c r="F88" s="158"/>
      <c r="G88" s="28">
        <f>G86+G87</f>
        <v>0</v>
      </c>
    </row>
    <row r="89" spans="1:12" x14ac:dyDescent="0.2">
      <c r="C89" s="27"/>
      <c r="D89" s="29"/>
      <c r="E89" s="29"/>
      <c r="F89" s="29"/>
      <c r="G89" s="30"/>
    </row>
    <row r="90" spans="1:12" x14ac:dyDescent="0.2">
      <c r="C90" s="27"/>
      <c r="D90" s="29"/>
      <c r="E90" s="29"/>
      <c r="F90" s="29"/>
      <c r="G90" s="30"/>
    </row>
    <row r="91" spans="1:12" x14ac:dyDescent="0.2">
      <c r="C91" s="27"/>
      <c r="D91" s="29"/>
      <c r="E91" s="29"/>
      <c r="F91" s="29"/>
      <c r="G91" s="30"/>
    </row>
    <row r="92" spans="1:12" x14ac:dyDescent="0.2">
      <c r="C92" s="27"/>
      <c r="D92" s="29"/>
      <c r="E92" s="29"/>
      <c r="F92" s="29"/>
      <c r="G92" s="30"/>
    </row>
    <row r="93" spans="1:12" x14ac:dyDescent="0.2">
      <c r="B93" s="5" t="s">
        <v>705</v>
      </c>
      <c r="C93" s="27"/>
      <c r="D93" s="29"/>
      <c r="E93" s="29"/>
      <c r="F93" s="29"/>
      <c r="G93" s="30"/>
    </row>
    <row r="94" spans="1:12" x14ac:dyDescent="0.2">
      <c r="B94" s="31"/>
    </row>
    <row r="95" spans="1:12" x14ac:dyDescent="0.2">
      <c r="B95" s="5" t="s">
        <v>110</v>
      </c>
      <c r="G95" s="5" t="s">
        <v>111</v>
      </c>
    </row>
    <row r="98" spans="2:2" x14ac:dyDescent="0.2">
      <c r="B98" s="5" t="s">
        <v>706</v>
      </c>
    </row>
  </sheetData>
  <mergeCells count="4">
    <mergeCell ref="C86:F86"/>
    <mergeCell ref="C87:F87"/>
    <mergeCell ref="C88:F88"/>
    <mergeCell ref="K17:L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46" workbookViewId="0">
      <selection activeCell="H16" sqref="H16"/>
    </sheetView>
  </sheetViews>
  <sheetFormatPr defaultColWidth="8.85546875" defaultRowHeight="12.75" x14ac:dyDescent="0.2"/>
  <cols>
    <col min="1" max="1" width="6" style="5" customWidth="1"/>
    <col min="2" max="2" width="29" style="5" customWidth="1"/>
    <col min="3" max="3" width="14.140625" style="5" customWidth="1"/>
    <col min="4" max="4" width="10.7109375" style="5" customWidth="1"/>
    <col min="5" max="5" width="12.85546875" style="5" customWidth="1"/>
    <col min="6" max="7" width="20.7109375" style="5" customWidth="1"/>
    <col min="8" max="8" width="15.28515625" style="5" customWidth="1"/>
    <col min="9" max="9" width="15" style="5" customWidth="1"/>
    <col min="10" max="10" width="20.7109375" style="5" customWidth="1"/>
    <col min="11" max="11" width="8.85546875" style="5"/>
    <col min="12" max="12" width="10.28515625" style="5" customWidth="1"/>
    <col min="13" max="16384" width="8.85546875" style="5"/>
  </cols>
  <sheetData>
    <row r="1" spans="1:12" ht="15.75" x14ac:dyDescent="0.25">
      <c r="A1" s="33"/>
      <c r="B1" s="2" t="s">
        <v>0</v>
      </c>
      <c r="C1" s="3"/>
      <c r="D1" s="4"/>
      <c r="E1" s="4"/>
      <c r="F1" s="4"/>
      <c r="G1" s="1"/>
    </row>
    <row r="2" spans="1:12" ht="15" x14ac:dyDescent="0.2">
      <c r="A2" s="33"/>
      <c r="B2" s="6"/>
      <c r="C2" s="7"/>
      <c r="D2" s="4"/>
      <c r="E2" s="4"/>
      <c r="F2" s="4"/>
      <c r="G2" s="1"/>
    </row>
    <row r="3" spans="1:12" ht="15" x14ac:dyDescent="0.2">
      <c r="A3" s="33"/>
      <c r="B3" s="6" t="s">
        <v>1</v>
      </c>
      <c r="C3" s="7"/>
      <c r="D3" s="4"/>
      <c r="E3" s="4"/>
      <c r="F3" s="4"/>
      <c r="G3" s="1"/>
    </row>
    <row r="4" spans="1:12" ht="15" x14ac:dyDescent="0.2">
      <c r="A4" s="33"/>
      <c r="B4" s="6"/>
      <c r="C4" s="7"/>
      <c r="D4" s="4"/>
      <c r="E4" s="4"/>
      <c r="F4" s="4"/>
      <c r="G4" s="1"/>
    </row>
    <row r="5" spans="1:12" ht="15" x14ac:dyDescent="0.2">
      <c r="A5" s="33"/>
      <c r="B5" s="6" t="s">
        <v>1</v>
      </c>
      <c r="C5" s="7"/>
      <c r="D5" s="4"/>
      <c r="E5" s="4"/>
      <c r="F5" s="4"/>
      <c r="G5" s="1"/>
    </row>
    <row r="6" spans="1:12" ht="15" x14ac:dyDescent="0.2">
      <c r="A6" s="33"/>
      <c r="B6" s="6"/>
      <c r="C6" s="7"/>
      <c r="D6" s="4"/>
      <c r="E6" s="4"/>
      <c r="F6" s="4"/>
      <c r="G6" s="1"/>
    </row>
    <row r="7" spans="1:12" ht="15" x14ac:dyDescent="0.2">
      <c r="A7" s="33"/>
      <c r="B7" s="6"/>
      <c r="C7" s="7"/>
      <c r="D7" s="4"/>
      <c r="E7" s="4"/>
      <c r="F7" s="4"/>
      <c r="G7" s="1"/>
    </row>
    <row r="8" spans="1:12" ht="15" x14ac:dyDescent="0.2">
      <c r="A8" s="33"/>
      <c r="B8" s="6"/>
      <c r="C8" s="7"/>
      <c r="D8" s="4"/>
      <c r="E8" s="4"/>
      <c r="F8" s="4"/>
      <c r="G8" s="1"/>
    </row>
    <row r="9" spans="1:12" ht="18" x14ac:dyDescent="0.25">
      <c r="A9" s="33"/>
      <c r="B9" s="6"/>
      <c r="C9" s="7"/>
      <c r="D9" s="8" t="s">
        <v>2</v>
      </c>
      <c r="E9" s="8"/>
      <c r="F9" s="9"/>
      <c r="G9" s="1"/>
    </row>
    <row r="10" spans="1:12" x14ac:dyDescent="0.2">
      <c r="A10" s="33"/>
      <c r="B10" s="10"/>
      <c r="C10" s="11"/>
      <c r="D10" s="1"/>
      <c r="E10" s="1"/>
      <c r="F10" s="1"/>
      <c r="G10" s="1"/>
    </row>
    <row r="11" spans="1:12" x14ac:dyDescent="0.2">
      <c r="A11" s="33"/>
      <c r="B11" s="10" t="s">
        <v>3</v>
      </c>
      <c r="C11" s="11"/>
      <c r="D11" s="1"/>
      <c r="E11" s="1"/>
      <c r="F11" s="1"/>
      <c r="G11" s="1"/>
    </row>
    <row r="12" spans="1:12" x14ac:dyDescent="0.2">
      <c r="A12" s="33"/>
      <c r="B12" s="10"/>
      <c r="C12" s="11"/>
      <c r="D12" s="1"/>
      <c r="E12" s="1"/>
      <c r="F12" s="1"/>
      <c r="G12" s="1"/>
    </row>
    <row r="13" spans="1:12" x14ac:dyDescent="0.2">
      <c r="A13" s="33"/>
      <c r="B13" s="12" t="s">
        <v>4</v>
      </c>
      <c r="C13" s="11"/>
      <c r="D13" s="1"/>
      <c r="E13" s="1"/>
      <c r="F13" s="1"/>
      <c r="G13" s="1"/>
    </row>
    <row r="14" spans="1:12" x14ac:dyDescent="0.2">
      <c r="A14" s="33"/>
      <c r="B14" s="10" t="s">
        <v>422</v>
      </c>
      <c r="C14" s="11"/>
      <c r="D14" s="1"/>
      <c r="E14" s="1"/>
      <c r="F14" s="1"/>
      <c r="G14" s="1"/>
    </row>
    <row r="15" spans="1:12" x14ac:dyDescent="0.2">
      <c r="A15" s="33"/>
      <c r="B15" s="10"/>
      <c r="C15" s="11"/>
      <c r="D15" s="1"/>
      <c r="E15" s="1"/>
      <c r="F15" s="1"/>
      <c r="G15" s="1"/>
      <c r="K15" s="159" t="s">
        <v>702</v>
      </c>
      <c r="L15" s="159"/>
    </row>
    <row r="16" spans="1:12" ht="30" customHeight="1" x14ac:dyDescent="0.2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701</v>
      </c>
      <c r="I16" s="13" t="s">
        <v>114</v>
      </c>
      <c r="J16" s="13" t="s">
        <v>115</v>
      </c>
      <c r="K16" s="132" t="s">
        <v>703</v>
      </c>
      <c r="L16" s="133" t="s">
        <v>704</v>
      </c>
    </row>
    <row r="17" spans="1:14" ht="30" customHeight="1" x14ac:dyDescent="0.2">
      <c r="A17" s="15" t="s">
        <v>13</v>
      </c>
      <c r="B17" s="87" t="s">
        <v>423</v>
      </c>
      <c r="C17" s="15" t="s">
        <v>380</v>
      </c>
      <c r="D17" s="15" t="s">
        <v>118</v>
      </c>
      <c r="E17" s="80">
        <v>1800</v>
      </c>
      <c r="F17" s="143"/>
      <c r="G17" s="18">
        <f t="shared" ref="G17:G52" si="0">E17*F17</f>
        <v>0</v>
      </c>
      <c r="H17" s="88"/>
      <c r="I17" s="41"/>
      <c r="J17" s="42"/>
      <c r="K17" s="42"/>
      <c r="L17" s="42"/>
    </row>
    <row r="18" spans="1:14" ht="30" customHeight="1" x14ac:dyDescent="0.2">
      <c r="A18" s="15" t="s">
        <v>17</v>
      </c>
      <c r="B18" s="87" t="s">
        <v>424</v>
      </c>
      <c r="C18" s="15" t="s">
        <v>408</v>
      </c>
      <c r="D18" s="15" t="s">
        <v>118</v>
      </c>
      <c r="E18" s="80">
        <v>600</v>
      </c>
      <c r="F18" s="143"/>
      <c r="G18" s="18">
        <f t="shared" si="0"/>
        <v>0</v>
      </c>
      <c r="H18" s="88"/>
      <c r="I18" s="41"/>
      <c r="J18" s="42"/>
      <c r="K18" s="42"/>
      <c r="L18" s="42"/>
    </row>
    <row r="19" spans="1:14" ht="30" customHeight="1" x14ac:dyDescent="0.2">
      <c r="A19" s="15" t="s">
        <v>19</v>
      </c>
      <c r="B19" s="87" t="s">
        <v>424</v>
      </c>
      <c r="C19" s="15" t="s">
        <v>380</v>
      </c>
      <c r="D19" s="15" t="s">
        <v>118</v>
      </c>
      <c r="E19" s="80">
        <v>1000</v>
      </c>
      <c r="F19" s="143"/>
      <c r="G19" s="18">
        <f t="shared" si="0"/>
        <v>0</v>
      </c>
      <c r="H19" s="88"/>
      <c r="I19" s="41"/>
      <c r="J19" s="42"/>
      <c r="K19" s="42"/>
      <c r="L19" s="42"/>
    </row>
    <row r="20" spans="1:14" ht="30" customHeight="1" x14ac:dyDescent="0.2">
      <c r="A20" s="15" t="s">
        <v>21</v>
      </c>
      <c r="B20" s="87" t="s">
        <v>425</v>
      </c>
      <c r="C20" s="15" t="s">
        <v>426</v>
      </c>
      <c r="D20" s="15" t="s">
        <v>118</v>
      </c>
      <c r="E20" s="80">
        <v>600</v>
      </c>
      <c r="F20" s="143"/>
      <c r="G20" s="18">
        <f t="shared" si="0"/>
        <v>0</v>
      </c>
      <c r="H20" s="88"/>
      <c r="I20" s="41"/>
      <c r="J20" s="42"/>
      <c r="K20" s="42"/>
      <c r="L20" s="42"/>
    </row>
    <row r="21" spans="1:14" ht="38.25" x14ac:dyDescent="0.2">
      <c r="A21" s="15" t="s">
        <v>23</v>
      </c>
      <c r="B21" s="87" t="s">
        <v>427</v>
      </c>
      <c r="C21" s="15" t="s">
        <v>380</v>
      </c>
      <c r="D21" s="15" t="s">
        <v>118</v>
      </c>
      <c r="E21" s="80">
        <v>1000</v>
      </c>
      <c r="F21" s="143"/>
      <c r="G21" s="18">
        <f t="shared" si="0"/>
        <v>0</v>
      </c>
      <c r="H21" s="88"/>
      <c r="I21" s="41"/>
      <c r="J21" s="42"/>
      <c r="K21" s="42"/>
      <c r="L21" s="42"/>
    </row>
    <row r="22" spans="1:14" ht="38.25" x14ac:dyDescent="0.2">
      <c r="A22" s="15" t="s">
        <v>25</v>
      </c>
      <c r="B22" s="87" t="s">
        <v>427</v>
      </c>
      <c r="C22" s="15" t="s">
        <v>381</v>
      </c>
      <c r="D22" s="15" t="s">
        <v>118</v>
      </c>
      <c r="E22" s="80">
        <v>600</v>
      </c>
      <c r="F22" s="143"/>
      <c r="G22" s="18">
        <f t="shared" si="0"/>
        <v>0</v>
      </c>
      <c r="H22" s="88"/>
      <c r="I22" s="41"/>
      <c r="J22" s="42"/>
      <c r="K22" s="42"/>
      <c r="L22" s="42"/>
    </row>
    <row r="23" spans="1:14" ht="30" customHeight="1" x14ac:dyDescent="0.2">
      <c r="A23" s="15" t="s">
        <v>27</v>
      </c>
      <c r="B23" s="87" t="s">
        <v>428</v>
      </c>
      <c r="C23" s="15" t="s">
        <v>160</v>
      </c>
      <c r="D23" s="15" t="s">
        <v>118</v>
      </c>
      <c r="E23" s="80">
        <v>400</v>
      </c>
      <c r="F23" s="143"/>
      <c r="G23" s="18">
        <f t="shared" si="0"/>
        <v>0</v>
      </c>
      <c r="H23" s="88"/>
      <c r="I23" s="41"/>
      <c r="J23" s="42"/>
      <c r="K23" s="91"/>
      <c r="L23" s="91"/>
      <c r="M23" s="45"/>
      <c r="N23" s="45"/>
    </row>
    <row r="24" spans="1:14" ht="38.25" x14ac:dyDescent="0.2">
      <c r="A24" s="15" t="s">
        <v>29</v>
      </c>
      <c r="B24" s="87" t="s">
        <v>429</v>
      </c>
      <c r="C24" s="15" t="s">
        <v>414</v>
      </c>
      <c r="D24" s="15" t="s">
        <v>118</v>
      </c>
      <c r="E24" s="80">
        <v>100</v>
      </c>
      <c r="F24" s="143"/>
      <c r="G24" s="18">
        <f t="shared" si="0"/>
        <v>0</v>
      </c>
      <c r="H24" s="88"/>
      <c r="I24" s="41"/>
      <c r="J24" s="42"/>
      <c r="K24" s="42"/>
      <c r="L24" s="42"/>
    </row>
    <row r="25" spans="1:14" ht="38.25" x14ac:dyDescent="0.2">
      <c r="A25" s="15" t="s">
        <v>31</v>
      </c>
      <c r="B25" s="87" t="s">
        <v>430</v>
      </c>
      <c r="C25" s="15" t="s">
        <v>386</v>
      </c>
      <c r="D25" s="15" t="s">
        <v>118</v>
      </c>
      <c r="E25" s="80">
        <v>100</v>
      </c>
      <c r="F25" s="143"/>
      <c r="G25" s="18">
        <f t="shared" si="0"/>
        <v>0</v>
      </c>
      <c r="H25" s="88"/>
      <c r="I25" s="41"/>
      <c r="J25" s="42"/>
      <c r="K25" s="42"/>
      <c r="L25" s="42"/>
    </row>
    <row r="26" spans="1:14" ht="38.25" x14ac:dyDescent="0.2">
      <c r="A26" s="15" t="s">
        <v>33</v>
      </c>
      <c r="B26" s="87" t="s">
        <v>431</v>
      </c>
      <c r="C26" s="15" t="s">
        <v>426</v>
      </c>
      <c r="D26" s="15" t="s">
        <v>118</v>
      </c>
      <c r="E26" s="80">
        <v>150</v>
      </c>
      <c r="F26" s="143"/>
      <c r="G26" s="18">
        <f t="shared" si="0"/>
        <v>0</v>
      </c>
      <c r="H26" s="88"/>
      <c r="I26" s="41"/>
      <c r="J26" s="42"/>
      <c r="K26" s="42"/>
      <c r="L26" s="42"/>
    </row>
    <row r="27" spans="1:14" ht="38.25" x14ac:dyDescent="0.2">
      <c r="A27" s="15" t="s">
        <v>35</v>
      </c>
      <c r="B27" s="87" t="s">
        <v>432</v>
      </c>
      <c r="C27" s="15" t="s">
        <v>426</v>
      </c>
      <c r="D27" s="15" t="s">
        <v>118</v>
      </c>
      <c r="E27" s="80">
        <v>150</v>
      </c>
      <c r="F27" s="143"/>
      <c r="G27" s="18">
        <f t="shared" si="0"/>
        <v>0</v>
      </c>
      <c r="H27" s="88"/>
      <c r="I27" s="41"/>
      <c r="J27" s="42"/>
      <c r="K27" s="42"/>
      <c r="L27" s="42"/>
    </row>
    <row r="28" spans="1:14" ht="38.25" x14ac:dyDescent="0.2">
      <c r="A28" s="15" t="s">
        <v>37</v>
      </c>
      <c r="B28" s="87" t="s">
        <v>433</v>
      </c>
      <c r="C28" s="15" t="s">
        <v>426</v>
      </c>
      <c r="D28" s="15" t="s">
        <v>118</v>
      </c>
      <c r="E28" s="80">
        <v>150</v>
      </c>
      <c r="F28" s="143"/>
      <c r="G28" s="18">
        <f t="shared" si="0"/>
        <v>0</v>
      </c>
      <c r="H28" s="88"/>
      <c r="I28" s="41"/>
      <c r="J28" s="42"/>
      <c r="K28" s="42"/>
      <c r="L28" s="42"/>
    </row>
    <row r="29" spans="1:14" ht="51" x14ac:dyDescent="0.2">
      <c r="A29" s="15" t="s">
        <v>39</v>
      </c>
      <c r="B29" s="87" t="s">
        <v>434</v>
      </c>
      <c r="C29" s="15" t="s">
        <v>426</v>
      </c>
      <c r="D29" s="15" t="s">
        <v>118</v>
      </c>
      <c r="E29" s="80">
        <v>150</v>
      </c>
      <c r="F29" s="143"/>
      <c r="G29" s="18">
        <f t="shared" si="0"/>
        <v>0</v>
      </c>
      <c r="H29" s="88"/>
      <c r="I29" s="41"/>
      <c r="J29" s="42"/>
      <c r="K29" s="42"/>
      <c r="L29" s="42"/>
    </row>
    <row r="30" spans="1:14" ht="51" x14ac:dyDescent="0.2">
      <c r="A30" s="15" t="s">
        <v>41</v>
      </c>
      <c r="B30" s="87" t="s">
        <v>435</v>
      </c>
      <c r="C30" s="15" t="s">
        <v>380</v>
      </c>
      <c r="D30" s="15" t="s">
        <v>118</v>
      </c>
      <c r="E30" s="80">
        <v>150</v>
      </c>
      <c r="F30" s="143"/>
      <c r="G30" s="18">
        <f t="shared" si="0"/>
        <v>0</v>
      </c>
      <c r="H30" s="88"/>
      <c r="I30" s="41"/>
      <c r="J30" s="42"/>
      <c r="K30" s="42"/>
      <c r="L30" s="42"/>
    </row>
    <row r="31" spans="1:14" ht="51" x14ac:dyDescent="0.2">
      <c r="A31" s="15" t="s">
        <v>43</v>
      </c>
      <c r="B31" s="87" t="s">
        <v>436</v>
      </c>
      <c r="C31" s="15" t="s">
        <v>380</v>
      </c>
      <c r="D31" s="15" t="s">
        <v>118</v>
      </c>
      <c r="E31" s="80">
        <v>150</v>
      </c>
      <c r="F31" s="143"/>
      <c r="G31" s="18">
        <f t="shared" si="0"/>
        <v>0</v>
      </c>
      <c r="H31" s="88"/>
      <c r="I31" s="41"/>
      <c r="J31" s="42"/>
      <c r="K31" s="42"/>
      <c r="L31" s="42"/>
    </row>
    <row r="32" spans="1:14" ht="38.25" x14ac:dyDescent="0.2">
      <c r="A32" s="15" t="s">
        <v>45</v>
      </c>
      <c r="B32" s="87" t="s">
        <v>430</v>
      </c>
      <c r="C32" s="15" t="s">
        <v>391</v>
      </c>
      <c r="D32" s="15" t="s">
        <v>118</v>
      </c>
      <c r="E32" s="80">
        <v>150</v>
      </c>
      <c r="F32" s="143"/>
      <c r="G32" s="18">
        <f t="shared" si="0"/>
        <v>0</v>
      </c>
      <c r="H32" s="88"/>
      <c r="I32" s="41"/>
      <c r="J32" s="42"/>
      <c r="K32" s="42"/>
      <c r="L32" s="42"/>
    </row>
    <row r="33" spans="1:14" ht="38.25" x14ac:dyDescent="0.2">
      <c r="A33" s="15" t="s">
        <v>47</v>
      </c>
      <c r="B33" s="87" t="s">
        <v>431</v>
      </c>
      <c r="C33" s="15" t="s">
        <v>391</v>
      </c>
      <c r="D33" s="15" t="s">
        <v>118</v>
      </c>
      <c r="E33" s="80">
        <v>150</v>
      </c>
      <c r="F33" s="143"/>
      <c r="G33" s="18">
        <f t="shared" si="0"/>
        <v>0</v>
      </c>
      <c r="H33" s="88"/>
      <c r="I33" s="41"/>
      <c r="J33" s="42"/>
      <c r="K33" s="42"/>
      <c r="L33" s="42"/>
    </row>
    <row r="34" spans="1:14" ht="38.25" x14ac:dyDescent="0.2">
      <c r="A34" s="15" t="s">
        <v>49</v>
      </c>
      <c r="B34" s="87" t="s">
        <v>432</v>
      </c>
      <c r="C34" s="15" t="s">
        <v>391</v>
      </c>
      <c r="D34" s="22" t="s">
        <v>118</v>
      </c>
      <c r="E34" s="80">
        <v>400</v>
      </c>
      <c r="F34" s="143"/>
      <c r="G34" s="18">
        <f t="shared" si="0"/>
        <v>0</v>
      </c>
      <c r="H34" s="88"/>
      <c r="I34" s="41"/>
      <c r="J34" s="42"/>
      <c r="K34" s="42"/>
      <c r="L34" s="42"/>
    </row>
    <row r="35" spans="1:14" ht="38.25" x14ac:dyDescent="0.2">
      <c r="A35" s="15" t="s">
        <v>51</v>
      </c>
      <c r="B35" s="87" t="s">
        <v>433</v>
      </c>
      <c r="C35" s="15" t="s">
        <v>391</v>
      </c>
      <c r="D35" s="22" t="s">
        <v>118</v>
      </c>
      <c r="E35" s="80">
        <v>400</v>
      </c>
      <c r="F35" s="143"/>
      <c r="G35" s="18">
        <f t="shared" si="0"/>
        <v>0</v>
      </c>
      <c r="H35" s="88"/>
      <c r="I35" s="41"/>
      <c r="J35" s="42"/>
      <c r="K35" s="42"/>
      <c r="L35" s="42"/>
    </row>
    <row r="36" spans="1:14" ht="51" x14ac:dyDescent="0.2">
      <c r="A36" s="15" t="s">
        <v>53</v>
      </c>
      <c r="B36" s="87" t="s">
        <v>434</v>
      </c>
      <c r="C36" s="15" t="s">
        <v>391</v>
      </c>
      <c r="D36" s="22" t="s">
        <v>118</v>
      </c>
      <c r="E36" s="80">
        <v>400</v>
      </c>
      <c r="F36" s="143"/>
      <c r="G36" s="18">
        <f t="shared" si="0"/>
        <v>0</v>
      </c>
      <c r="H36" s="88"/>
      <c r="I36" s="41"/>
      <c r="J36" s="42"/>
      <c r="K36" s="42"/>
      <c r="L36" s="42"/>
    </row>
    <row r="37" spans="1:14" ht="51" x14ac:dyDescent="0.2">
      <c r="A37" s="15" t="s">
        <v>55</v>
      </c>
      <c r="B37" s="87" t="s">
        <v>435</v>
      </c>
      <c r="C37" s="15" t="s">
        <v>391</v>
      </c>
      <c r="D37" s="22" t="s">
        <v>118</v>
      </c>
      <c r="E37" s="80">
        <v>400</v>
      </c>
      <c r="F37" s="32"/>
      <c r="G37" s="18">
        <f t="shared" si="0"/>
        <v>0</v>
      </c>
      <c r="H37" s="88"/>
      <c r="I37" s="41"/>
      <c r="J37" s="42"/>
      <c r="K37" s="42"/>
      <c r="L37" s="42"/>
    </row>
    <row r="38" spans="1:14" ht="51" x14ac:dyDescent="0.2">
      <c r="A38" s="15" t="s">
        <v>57</v>
      </c>
      <c r="B38" s="87" t="s">
        <v>436</v>
      </c>
      <c r="C38" s="15" t="s">
        <v>391</v>
      </c>
      <c r="D38" s="15" t="s">
        <v>118</v>
      </c>
      <c r="E38" s="80">
        <v>600</v>
      </c>
      <c r="F38" s="32"/>
      <c r="G38" s="18">
        <f t="shared" si="0"/>
        <v>0</v>
      </c>
      <c r="H38" s="88"/>
      <c r="I38" s="41"/>
      <c r="J38" s="42"/>
      <c r="K38" s="42"/>
      <c r="L38" s="42"/>
    </row>
    <row r="39" spans="1:14" ht="30" customHeight="1" x14ac:dyDescent="0.2">
      <c r="A39" s="15" t="s">
        <v>59</v>
      </c>
      <c r="B39" s="87" t="s">
        <v>437</v>
      </c>
      <c r="C39" s="15" t="s">
        <v>385</v>
      </c>
      <c r="D39" s="15" t="s">
        <v>118</v>
      </c>
      <c r="E39" s="80">
        <v>600</v>
      </c>
      <c r="F39" s="32"/>
      <c r="G39" s="18">
        <f t="shared" si="0"/>
        <v>0</v>
      </c>
      <c r="H39" s="88"/>
      <c r="I39" s="41"/>
      <c r="J39" s="42"/>
      <c r="K39" s="42"/>
      <c r="L39" s="42"/>
    </row>
    <row r="40" spans="1:14" ht="30" customHeight="1" x14ac:dyDescent="0.2">
      <c r="A40" s="15" t="s">
        <v>61</v>
      </c>
      <c r="B40" s="87" t="s">
        <v>438</v>
      </c>
      <c r="C40" s="15" t="s">
        <v>385</v>
      </c>
      <c r="D40" s="15" t="s">
        <v>118</v>
      </c>
      <c r="E40" s="80">
        <v>300</v>
      </c>
      <c r="F40" s="32"/>
      <c r="G40" s="18">
        <f t="shared" si="0"/>
        <v>0</v>
      </c>
      <c r="H40" s="88"/>
      <c r="I40" s="41"/>
      <c r="J40" s="42"/>
      <c r="K40" s="91"/>
      <c r="L40" s="91"/>
      <c r="M40" s="45"/>
      <c r="N40" s="45"/>
    </row>
    <row r="41" spans="1:14" ht="30" customHeight="1" x14ac:dyDescent="0.2">
      <c r="A41" s="15" t="s">
        <v>63</v>
      </c>
      <c r="B41" s="87" t="s">
        <v>439</v>
      </c>
      <c r="C41" s="15" t="s">
        <v>385</v>
      </c>
      <c r="D41" s="15" t="s">
        <v>118</v>
      </c>
      <c r="E41" s="80">
        <v>300</v>
      </c>
      <c r="F41" s="32"/>
      <c r="G41" s="18">
        <f t="shared" si="0"/>
        <v>0</v>
      </c>
      <c r="H41" s="88"/>
      <c r="I41" s="41"/>
      <c r="J41" s="42"/>
      <c r="K41" s="91"/>
      <c r="L41" s="91"/>
      <c r="M41" s="45"/>
      <c r="N41" s="45"/>
    </row>
    <row r="42" spans="1:14" ht="30" customHeight="1" x14ac:dyDescent="0.2">
      <c r="A42" s="15" t="s">
        <v>65</v>
      </c>
      <c r="B42" s="87" t="s">
        <v>440</v>
      </c>
      <c r="C42" s="15" t="s">
        <v>385</v>
      </c>
      <c r="D42" s="15" t="s">
        <v>118</v>
      </c>
      <c r="E42" s="80">
        <v>300</v>
      </c>
      <c r="F42" s="32"/>
      <c r="G42" s="18">
        <f t="shared" si="0"/>
        <v>0</v>
      </c>
      <c r="H42" s="88"/>
      <c r="I42" s="41"/>
      <c r="J42" s="42"/>
      <c r="K42" s="91"/>
      <c r="L42" s="91"/>
      <c r="M42" s="45"/>
      <c r="N42" s="45"/>
    </row>
    <row r="43" spans="1:14" ht="30" customHeight="1" x14ac:dyDescent="0.2">
      <c r="A43" s="15" t="s">
        <v>67</v>
      </c>
      <c r="B43" s="87" t="s">
        <v>441</v>
      </c>
      <c r="C43" s="15" t="s">
        <v>385</v>
      </c>
      <c r="D43" s="15" t="s">
        <v>118</v>
      </c>
      <c r="E43" s="80">
        <v>300</v>
      </c>
      <c r="F43" s="32"/>
      <c r="G43" s="18">
        <f t="shared" si="0"/>
        <v>0</v>
      </c>
      <c r="H43" s="88"/>
      <c r="I43" s="41"/>
      <c r="J43" s="42"/>
      <c r="K43" s="91"/>
      <c r="L43" s="91"/>
      <c r="M43" s="45"/>
      <c r="N43" s="45"/>
    </row>
    <row r="44" spans="1:14" ht="30" customHeight="1" x14ac:dyDescent="0.2">
      <c r="A44" s="15" t="s">
        <v>69</v>
      </c>
      <c r="B44" s="87" t="s">
        <v>442</v>
      </c>
      <c r="C44" s="15" t="s">
        <v>385</v>
      </c>
      <c r="D44" s="15" t="s">
        <v>118</v>
      </c>
      <c r="E44" s="80">
        <v>300</v>
      </c>
      <c r="F44" s="32"/>
      <c r="G44" s="18">
        <f t="shared" si="0"/>
        <v>0</v>
      </c>
      <c r="H44" s="88"/>
      <c r="I44" s="41"/>
      <c r="J44" s="42"/>
      <c r="K44" s="91"/>
      <c r="L44" s="91"/>
      <c r="M44" s="45"/>
      <c r="N44" s="45"/>
    </row>
    <row r="45" spans="1:14" ht="30" customHeight="1" x14ac:dyDescent="0.2">
      <c r="A45" s="15" t="s">
        <v>71</v>
      </c>
      <c r="B45" s="87" t="s">
        <v>443</v>
      </c>
      <c r="C45" s="15" t="s">
        <v>386</v>
      </c>
      <c r="D45" s="15" t="s">
        <v>118</v>
      </c>
      <c r="E45" s="80">
        <v>300</v>
      </c>
      <c r="F45" s="32"/>
      <c r="G45" s="18">
        <f t="shared" si="0"/>
        <v>0</v>
      </c>
      <c r="H45" s="88"/>
      <c r="I45" s="41"/>
      <c r="J45" s="42"/>
      <c r="K45" s="91"/>
      <c r="L45" s="91"/>
      <c r="M45" s="45"/>
      <c r="N45" s="45"/>
    </row>
    <row r="46" spans="1:14" ht="30" customHeight="1" x14ac:dyDescent="0.2">
      <c r="A46" s="15" t="s">
        <v>73</v>
      </c>
      <c r="B46" s="87" t="s">
        <v>444</v>
      </c>
      <c r="C46" s="15" t="s">
        <v>385</v>
      </c>
      <c r="D46" s="15" t="s">
        <v>118</v>
      </c>
      <c r="E46" s="80">
        <v>600</v>
      </c>
      <c r="F46" s="32"/>
      <c r="G46" s="18">
        <f t="shared" si="0"/>
        <v>0</v>
      </c>
      <c r="H46" s="88"/>
      <c r="I46" s="41"/>
      <c r="J46" s="42"/>
      <c r="K46" s="42"/>
      <c r="L46" s="42"/>
    </row>
    <row r="47" spans="1:14" ht="30" customHeight="1" x14ac:dyDescent="0.2">
      <c r="A47" s="15" t="s">
        <v>75</v>
      </c>
      <c r="B47" s="87" t="s">
        <v>444</v>
      </c>
      <c r="C47" s="15" t="s">
        <v>391</v>
      </c>
      <c r="D47" s="15" t="s">
        <v>118</v>
      </c>
      <c r="E47" s="80">
        <v>600</v>
      </c>
      <c r="F47" s="32"/>
      <c r="G47" s="18">
        <f t="shared" si="0"/>
        <v>0</v>
      </c>
      <c r="H47" s="88"/>
      <c r="I47" s="41"/>
      <c r="J47" s="42"/>
      <c r="K47" s="42"/>
      <c r="L47" s="42"/>
    </row>
    <row r="48" spans="1:14" ht="30" customHeight="1" x14ac:dyDescent="0.2">
      <c r="A48" s="15" t="s">
        <v>77</v>
      </c>
      <c r="B48" s="87" t="s">
        <v>445</v>
      </c>
      <c r="C48" s="15" t="s">
        <v>391</v>
      </c>
      <c r="D48" s="15" t="s">
        <v>118</v>
      </c>
      <c r="E48" s="80">
        <v>50</v>
      </c>
      <c r="F48" s="32"/>
      <c r="G48" s="18">
        <f t="shared" si="0"/>
        <v>0</v>
      </c>
      <c r="H48" s="88"/>
      <c r="I48" s="41"/>
      <c r="J48" s="42"/>
      <c r="K48" s="42"/>
      <c r="L48" s="42"/>
    </row>
    <row r="49" spans="1:12" ht="30" customHeight="1" x14ac:dyDescent="0.2">
      <c r="A49" s="15" t="s">
        <v>79</v>
      </c>
      <c r="B49" s="87" t="s">
        <v>446</v>
      </c>
      <c r="C49" s="15" t="s">
        <v>414</v>
      </c>
      <c r="D49" s="15" t="s">
        <v>118</v>
      </c>
      <c r="E49" s="80">
        <v>600</v>
      </c>
      <c r="F49" s="32"/>
      <c r="G49" s="18">
        <f t="shared" si="0"/>
        <v>0</v>
      </c>
      <c r="H49" s="88"/>
      <c r="I49" s="41"/>
      <c r="J49" s="42"/>
      <c r="K49" s="42"/>
      <c r="L49" s="42"/>
    </row>
    <row r="50" spans="1:12" ht="30" customHeight="1" x14ac:dyDescent="0.2">
      <c r="A50" s="15" t="s">
        <v>81</v>
      </c>
      <c r="B50" s="87" t="s">
        <v>447</v>
      </c>
      <c r="C50" s="22" t="s">
        <v>385</v>
      </c>
      <c r="D50" s="22" t="s">
        <v>118</v>
      </c>
      <c r="E50" s="80">
        <v>600</v>
      </c>
      <c r="F50" s="32"/>
      <c r="G50" s="18">
        <f t="shared" si="0"/>
        <v>0</v>
      </c>
      <c r="H50" s="88"/>
      <c r="I50" s="41"/>
      <c r="J50" s="42"/>
      <c r="K50" s="42"/>
      <c r="L50" s="42"/>
    </row>
    <row r="51" spans="1:12" ht="30" customHeight="1" x14ac:dyDescent="0.2">
      <c r="A51" s="15" t="s">
        <v>83</v>
      </c>
      <c r="B51" s="87" t="s">
        <v>448</v>
      </c>
      <c r="C51" s="22" t="s">
        <v>385</v>
      </c>
      <c r="D51" s="22" t="s">
        <v>118</v>
      </c>
      <c r="E51" s="80">
        <v>600</v>
      </c>
      <c r="F51" s="32"/>
      <c r="G51" s="18">
        <f t="shared" si="0"/>
        <v>0</v>
      </c>
      <c r="H51" s="88"/>
      <c r="I51" s="41"/>
      <c r="J51" s="42"/>
      <c r="K51" s="42"/>
      <c r="L51" s="42"/>
    </row>
    <row r="52" spans="1:12" ht="30" customHeight="1" x14ac:dyDescent="0.2">
      <c r="A52" s="15" t="s">
        <v>85</v>
      </c>
      <c r="B52" s="87" t="s">
        <v>449</v>
      </c>
      <c r="C52" s="22" t="s">
        <v>385</v>
      </c>
      <c r="D52" s="22" t="s">
        <v>118</v>
      </c>
      <c r="E52" s="80">
        <v>600</v>
      </c>
      <c r="F52" s="32"/>
      <c r="G52" s="18">
        <f t="shared" si="0"/>
        <v>0</v>
      </c>
      <c r="H52" s="88"/>
      <c r="I52" s="41"/>
      <c r="J52" s="42"/>
      <c r="K52" s="42"/>
      <c r="L52" s="42"/>
    </row>
    <row r="53" spans="1:12" x14ac:dyDescent="0.2">
      <c r="A53" s="62"/>
      <c r="C53" s="62"/>
      <c r="D53" s="62"/>
      <c r="E53" s="62"/>
      <c r="F53" s="62"/>
      <c r="G53" s="62"/>
      <c r="H53" s="62"/>
      <c r="I53" s="62"/>
    </row>
    <row r="54" spans="1:12" x14ac:dyDescent="0.2">
      <c r="C54" s="158" t="s">
        <v>107</v>
      </c>
      <c r="D54" s="158"/>
      <c r="E54" s="158"/>
      <c r="F54" s="158"/>
      <c r="G54" s="28">
        <f>SUM(G17:G52)</f>
        <v>0</v>
      </c>
    </row>
    <row r="55" spans="1:12" x14ac:dyDescent="0.2">
      <c r="C55" s="158" t="s">
        <v>108</v>
      </c>
      <c r="D55" s="158"/>
      <c r="E55" s="158"/>
      <c r="F55" s="158"/>
      <c r="G55" s="28"/>
    </row>
    <row r="56" spans="1:12" x14ac:dyDescent="0.2">
      <c r="C56" s="158" t="s">
        <v>109</v>
      </c>
      <c r="D56" s="158"/>
      <c r="E56" s="158"/>
      <c r="F56" s="158"/>
      <c r="G56" s="28">
        <f>G54+G55</f>
        <v>0</v>
      </c>
    </row>
    <row r="59" spans="1:12" x14ac:dyDescent="0.2">
      <c r="B59" s="5" t="s">
        <v>705</v>
      </c>
    </row>
    <row r="61" spans="1:12" x14ac:dyDescent="0.2">
      <c r="B61" s="5" t="s">
        <v>110</v>
      </c>
      <c r="G61" s="5" t="s">
        <v>111</v>
      </c>
    </row>
    <row r="64" spans="1:12" x14ac:dyDescent="0.2">
      <c r="B64" s="5" t="s">
        <v>706</v>
      </c>
    </row>
  </sheetData>
  <mergeCells count="4">
    <mergeCell ref="C54:F54"/>
    <mergeCell ref="C55:F55"/>
    <mergeCell ref="C56:F56"/>
    <mergeCell ref="K15:L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22" workbookViewId="0">
      <selection activeCell="C54" sqref="C54:G56"/>
    </sheetView>
  </sheetViews>
  <sheetFormatPr defaultColWidth="8.85546875" defaultRowHeight="12.75" x14ac:dyDescent="0.2"/>
  <cols>
    <col min="1" max="1" width="7" style="5" customWidth="1"/>
    <col min="2" max="2" width="41.28515625" style="5" customWidth="1"/>
    <col min="3" max="3" width="13.42578125" style="1" customWidth="1"/>
    <col min="4" max="4" width="11.7109375" style="1" customWidth="1"/>
    <col min="5" max="5" width="13.85546875" style="5" customWidth="1"/>
    <col min="6" max="6" width="15.140625" style="5" customWidth="1"/>
    <col min="7" max="7" width="20.7109375" style="5" customWidth="1"/>
    <col min="8" max="8" width="15.7109375" style="5" customWidth="1"/>
    <col min="9" max="9" width="14.28515625" style="5" customWidth="1"/>
    <col min="10" max="10" width="20.7109375" style="5" customWidth="1"/>
    <col min="11" max="11" width="8.85546875" style="5"/>
    <col min="12" max="12" width="10.7109375" style="5" customWidth="1"/>
    <col min="13" max="16384" width="8.85546875" style="5"/>
  </cols>
  <sheetData>
    <row r="1" spans="1:7" ht="15.75" x14ac:dyDescent="0.25">
      <c r="B1" s="89" t="s">
        <v>0</v>
      </c>
    </row>
    <row r="2" spans="1:7" ht="15" x14ac:dyDescent="0.2">
      <c r="A2" s="1"/>
      <c r="B2" s="6"/>
      <c r="C2" s="7"/>
      <c r="D2" s="4"/>
      <c r="E2" s="4"/>
      <c r="F2" s="4"/>
      <c r="G2" s="1"/>
    </row>
    <row r="3" spans="1:7" ht="15" x14ac:dyDescent="0.2">
      <c r="A3" s="1"/>
      <c r="B3" s="6" t="s">
        <v>1</v>
      </c>
      <c r="C3" s="7"/>
      <c r="D3" s="4"/>
      <c r="E3" s="4"/>
      <c r="F3" s="4"/>
      <c r="G3" s="1"/>
    </row>
    <row r="4" spans="1:7" ht="15" x14ac:dyDescent="0.2">
      <c r="A4" s="1"/>
      <c r="B4" s="6"/>
      <c r="C4" s="7"/>
      <c r="D4" s="4"/>
      <c r="E4" s="4"/>
      <c r="F4" s="4"/>
      <c r="G4" s="1"/>
    </row>
    <row r="5" spans="1:7" ht="15" x14ac:dyDescent="0.2">
      <c r="A5" s="1"/>
      <c r="B5" s="6" t="s">
        <v>1</v>
      </c>
      <c r="C5" s="7"/>
      <c r="D5" s="4"/>
      <c r="E5" s="4"/>
      <c r="F5" s="4"/>
      <c r="G5" s="1"/>
    </row>
    <row r="6" spans="1:7" ht="15" x14ac:dyDescent="0.2">
      <c r="A6" s="1"/>
      <c r="B6" s="6"/>
      <c r="C6" s="7"/>
      <c r="D6" s="4"/>
      <c r="E6" s="4"/>
      <c r="F6" s="4"/>
      <c r="G6" s="1"/>
    </row>
    <row r="7" spans="1:7" ht="15" x14ac:dyDescent="0.2">
      <c r="A7" s="1"/>
      <c r="B7" s="6"/>
      <c r="C7" s="7"/>
      <c r="D7" s="4"/>
      <c r="E7" s="4"/>
      <c r="F7" s="4"/>
      <c r="G7" s="1"/>
    </row>
    <row r="8" spans="1:7" ht="15" x14ac:dyDescent="0.2">
      <c r="A8" s="1"/>
      <c r="B8" s="6"/>
      <c r="C8" s="7"/>
      <c r="D8" s="4"/>
      <c r="E8" s="4"/>
      <c r="F8" s="4"/>
      <c r="G8" s="1"/>
    </row>
    <row r="9" spans="1:7" ht="15" x14ac:dyDescent="0.2">
      <c r="A9" s="1"/>
      <c r="B9" s="6"/>
      <c r="C9" s="7"/>
      <c r="D9" s="4"/>
      <c r="E9" s="4"/>
      <c r="F9" s="4"/>
      <c r="G9" s="1"/>
    </row>
    <row r="10" spans="1:7" ht="15" x14ac:dyDescent="0.2">
      <c r="A10" s="1"/>
      <c r="B10" s="6"/>
      <c r="C10" s="7"/>
      <c r="D10" s="4"/>
      <c r="E10" s="4"/>
      <c r="F10" s="4"/>
      <c r="G10" s="1"/>
    </row>
    <row r="11" spans="1:7" ht="18" x14ac:dyDescent="0.25">
      <c r="A11" s="1"/>
      <c r="B11" s="6"/>
      <c r="C11" s="7"/>
      <c r="D11" s="8" t="s">
        <v>2</v>
      </c>
      <c r="E11" s="8"/>
      <c r="F11" s="9"/>
      <c r="G11" s="1"/>
    </row>
    <row r="12" spans="1:7" x14ac:dyDescent="0.2">
      <c r="A12" s="1"/>
      <c r="B12" s="10"/>
      <c r="C12" s="11"/>
      <c r="E12" s="1"/>
      <c r="F12" s="1"/>
      <c r="G12" s="1"/>
    </row>
    <row r="13" spans="1:7" x14ac:dyDescent="0.2">
      <c r="A13" s="1"/>
      <c r="B13" s="10" t="s">
        <v>3</v>
      </c>
      <c r="C13" s="11"/>
      <c r="E13" s="1"/>
      <c r="F13" s="1"/>
      <c r="G13" s="1"/>
    </row>
    <row r="14" spans="1:7" x14ac:dyDescent="0.2">
      <c r="A14" s="1"/>
      <c r="B14" s="10"/>
      <c r="C14" s="11"/>
      <c r="E14" s="1"/>
      <c r="F14" s="1"/>
      <c r="G14" s="1"/>
    </row>
    <row r="15" spans="1:7" x14ac:dyDescent="0.2">
      <c r="A15" s="1"/>
      <c r="B15" s="12" t="s">
        <v>4</v>
      </c>
      <c r="C15" s="11"/>
      <c r="E15" s="1"/>
      <c r="F15" s="1"/>
      <c r="G15" s="1"/>
    </row>
    <row r="16" spans="1:7" x14ac:dyDescent="0.2">
      <c r="A16" s="1"/>
      <c r="B16" s="10" t="s">
        <v>450</v>
      </c>
      <c r="C16" s="11"/>
      <c r="E16" s="1"/>
      <c r="F16" s="1"/>
      <c r="G16" s="1"/>
    </row>
    <row r="17" spans="1:12" x14ac:dyDescent="0.2">
      <c r="A17" s="1"/>
      <c r="B17" s="10"/>
      <c r="C17" s="11"/>
      <c r="E17" s="1"/>
      <c r="F17" s="1"/>
      <c r="G17" s="1"/>
      <c r="K17" s="159" t="s">
        <v>702</v>
      </c>
      <c r="L17" s="159"/>
    </row>
    <row r="18" spans="1:12" ht="30" customHeight="1" x14ac:dyDescent="0.2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38.25" x14ac:dyDescent="0.2">
      <c r="A19" s="90">
        <v>1</v>
      </c>
      <c r="B19" s="144" t="s">
        <v>451</v>
      </c>
      <c r="C19" s="15" t="s">
        <v>452</v>
      </c>
      <c r="D19" s="15" t="s">
        <v>118</v>
      </c>
      <c r="E19" s="80">
        <v>600</v>
      </c>
      <c r="F19" s="145"/>
      <c r="G19" s="18">
        <f t="shared" ref="G19:G52" si="0">E19*F19</f>
        <v>0</v>
      </c>
      <c r="H19" s="16"/>
      <c r="I19" s="15"/>
      <c r="J19" s="42"/>
      <c r="K19" s="42"/>
      <c r="L19" s="42"/>
    </row>
    <row r="20" spans="1:12" ht="38.25" x14ac:dyDescent="0.2">
      <c r="A20" s="90">
        <v>2</v>
      </c>
      <c r="B20" s="144" t="s">
        <v>451</v>
      </c>
      <c r="C20" s="15" t="s">
        <v>121</v>
      </c>
      <c r="D20" s="15" t="s">
        <v>118</v>
      </c>
      <c r="E20" s="80">
        <v>50</v>
      </c>
      <c r="F20" s="145"/>
      <c r="G20" s="18">
        <f t="shared" si="0"/>
        <v>0</v>
      </c>
      <c r="H20" s="16"/>
      <c r="I20" s="15"/>
      <c r="J20" s="42"/>
      <c r="K20" s="42"/>
      <c r="L20" s="42"/>
    </row>
    <row r="21" spans="1:12" ht="38.25" x14ac:dyDescent="0.2">
      <c r="A21" s="90">
        <v>3</v>
      </c>
      <c r="B21" s="144" t="s">
        <v>453</v>
      </c>
      <c r="C21" s="15" t="s">
        <v>452</v>
      </c>
      <c r="D21" s="15" t="s">
        <v>118</v>
      </c>
      <c r="E21" s="80">
        <v>600</v>
      </c>
      <c r="F21" s="145"/>
      <c r="G21" s="18">
        <f t="shared" si="0"/>
        <v>0</v>
      </c>
      <c r="H21" s="16"/>
      <c r="I21" s="15"/>
      <c r="J21" s="42"/>
      <c r="K21" s="42"/>
      <c r="L21" s="42"/>
    </row>
    <row r="22" spans="1:12" ht="38.25" x14ac:dyDescent="0.2">
      <c r="A22" s="90">
        <v>4</v>
      </c>
      <c r="B22" s="144" t="s">
        <v>453</v>
      </c>
      <c r="C22" s="15" t="s">
        <v>121</v>
      </c>
      <c r="D22" s="15" t="s">
        <v>118</v>
      </c>
      <c r="E22" s="80">
        <v>50</v>
      </c>
      <c r="F22" s="145"/>
      <c r="G22" s="18">
        <f t="shared" si="0"/>
        <v>0</v>
      </c>
      <c r="H22" s="16"/>
      <c r="I22" s="15"/>
      <c r="J22" s="42"/>
      <c r="K22" s="42"/>
      <c r="L22" s="42"/>
    </row>
    <row r="23" spans="1:12" ht="38.25" x14ac:dyDescent="0.2">
      <c r="A23" s="90">
        <v>5</v>
      </c>
      <c r="B23" s="144" t="s">
        <v>454</v>
      </c>
      <c r="C23" s="15" t="s">
        <v>452</v>
      </c>
      <c r="D23" s="15" t="s">
        <v>118</v>
      </c>
      <c r="E23" s="80">
        <v>600</v>
      </c>
      <c r="F23" s="145"/>
      <c r="G23" s="18">
        <f t="shared" si="0"/>
        <v>0</v>
      </c>
      <c r="H23" s="16"/>
      <c r="I23" s="15"/>
      <c r="J23" s="42"/>
      <c r="K23" s="42"/>
      <c r="L23" s="42"/>
    </row>
    <row r="24" spans="1:12" ht="38.25" x14ac:dyDescent="0.2">
      <c r="A24" s="90">
        <v>6</v>
      </c>
      <c r="B24" s="144" t="s">
        <v>454</v>
      </c>
      <c r="C24" s="15" t="s">
        <v>121</v>
      </c>
      <c r="D24" s="15" t="s">
        <v>118</v>
      </c>
      <c r="E24" s="80">
        <v>50</v>
      </c>
      <c r="F24" s="145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">
      <c r="A25" s="90">
        <v>7</v>
      </c>
      <c r="B25" s="144" t="s">
        <v>455</v>
      </c>
      <c r="C25" s="15" t="s">
        <v>452</v>
      </c>
      <c r="D25" s="15" t="s">
        <v>118</v>
      </c>
      <c r="E25" s="80">
        <v>600</v>
      </c>
      <c r="F25" s="145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">
      <c r="A26" s="90">
        <v>8</v>
      </c>
      <c r="B26" s="144" t="s">
        <v>455</v>
      </c>
      <c r="C26" s="15" t="s">
        <v>121</v>
      </c>
      <c r="D26" s="15" t="s">
        <v>118</v>
      </c>
      <c r="E26" s="80">
        <v>50</v>
      </c>
      <c r="F26" s="145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">
      <c r="A27" s="90">
        <v>9</v>
      </c>
      <c r="B27" s="144" t="s">
        <v>456</v>
      </c>
      <c r="C27" s="15" t="s">
        <v>452</v>
      </c>
      <c r="D27" s="15" t="s">
        <v>118</v>
      </c>
      <c r="E27" s="80">
        <v>600</v>
      </c>
      <c r="F27" s="145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">
      <c r="A28" s="90">
        <v>10</v>
      </c>
      <c r="B28" s="144" t="s">
        <v>456</v>
      </c>
      <c r="C28" s="15" t="s">
        <v>121</v>
      </c>
      <c r="D28" s="15" t="s">
        <v>118</v>
      </c>
      <c r="E28" s="80">
        <v>50</v>
      </c>
      <c r="F28" s="145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">
      <c r="A29" s="90">
        <v>11</v>
      </c>
      <c r="B29" s="144" t="s">
        <v>457</v>
      </c>
      <c r="C29" s="15" t="s">
        <v>452</v>
      </c>
      <c r="D29" s="15" t="s">
        <v>118</v>
      </c>
      <c r="E29" s="80">
        <v>600</v>
      </c>
      <c r="F29" s="145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">
      <c r="A30" s="90">
        <v>12</v>
      </c>
      <c r="B30" s="144" t="s">
        <v>458</v>
      </c>
      <c r="C30" s="15" t="s">
        <v>121</v>
      </c>
      <c r="D30" s="15" t="s">
        <v>118</v>
      </c>
      <c r="E30" s="80">
        <v>50</v>
      </c>
      <c r="F30" s="145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">
      <c r="A31" s="90">
        <v>13</v>
      </c>
      <c r="B31" s="144" t="s">
        <v>459</v>
      </c>
      <c r="C31" s="15" t="s">
        <v>452</v>
      </c>
      <c r="D31" s="15" t="s">
        <v>118</v>
      </c>
      <c r="E31" s="80">
        <v>600</v>
      </c>
      <c r="F31" s="145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">
      <c r="A32" s="90">
        <v>14</v>
      </c>
      <c r="B32" s="144" t="s">
        <v>459</v>
      </c>
      <c r="C32" s="15" t="s">
        <v>121</v>
      </c>
      <c r="D32" s="15" t="s">
        <v>118</v>
      </c>
      <c r="E32" s="80">
        <v>50</v>
      </c>
      <c r="F32" s="145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">
      <c r="A33" s="90">
        <v>15</v>
      </c>
      <c r="B33" s="144" t="s">
        <v>460</v>
      </c>
      <c r="C33" s="15" t="s">
        <v>452</v>
      </c>
      <c r="D33" s="15" t="s">
        <v>118</v>
      </c>
      <c r="E33" s="80">
        <v>600</v>
      </c>
      <c r="F33" s="145"/>
      <c r="G33" s="18">
        <f t="shared" si="0"/>
        <v>0</v>
      </c>
      <c r="H33" s="16"/>
      <c r="I33" s="15"/>
      <c r="J33" s="42"/>
      <c r="K33" s="42"/>
      <c r="L33" s="42"/>
    </row>
    <row r="34" spans="1:12" ht="30" customHeight="1" x14ac:dyDescent="0.2">
      <c r="A34" s="90">
        <v>16</v>
      </c>
      <c r="B34" s="144" t="s">
        <v>460</v>
      </c>
      <c r="C34" s="15" t="s">
        <v>121</v>
      </c>
      <c r="D34" s="15" t="s">
        <v>118</v>
      </c>
      <c r="E34" s="80">
        <v>100</v>
      </c>
      <c r="F34" s="145"/>
      <c r="G34" s="18">
        <f t="shared" si="0"/>
        <v>0</v>
      </c>
      <c r="H34" s="16"/>
      <c r="I34" s="15"/>
      <c r="J34" s="42"/>
      <c r="K34" s="42"/>
      <c r="L34" s="42"/>
    </row>
    <row r="35" spans="1:12" ht="30" customHeight="1" x14ac:dyDescent="0.2">
      <c r="A35" s="90">
        <v>17</v>
      </c>
      <c r="B35" s="144" t="s">
        <v>461</v>
      </c>
      <c r="C35" s="15" t="s">
        <v>452</v>
      </c>
      <c r="D35" s="15" t="s">
        <v>118</v>
      </c>
      <c r="E35" s="80">
        <v>600</v>
      </c>
      <c r="F35" s="145"/>
      <c r="G35" s="18">
        <f t="shared" si="0"/>
        <v>0</v>
      </c>
      <c r="H35" s="16"/>
      <c r="I35" s="15"/>
      <c r="J35" s="42"/>
      <c r="K35" s="42"/>
      <c r="L35" s="42"/>
    </row>
    <row r="36" spans="1:12" ht="30" customHeight="1" x14ac:dyDescent="0.2">
      <c r="A36" s="90">
        <v>18</v>
      </c>
      <c r="B36" s="144" t="s">
        <v>461</v>
      </c>
      <c r="C36" s="15" t="s">
        <v>121</v>
      </c>
      <c r="D36" s="15" t="s">
        <v>118</v>
      </c>
      <c r="E36" s="80">
        <v>50</v>
      </c>
      <c r="F36" s="145"/>
      <c r="G36" s="18">
        <f t="shared" si="0"/>
        <v>0</v>
      </c>
      <c r="H36" s="16"/>
      <c r="I36" s="15"/>
      <c r="J36" s="42"/>
      <c r="K36" s="42"/>
      <c r="L36" s="42"/>
    </row>
    <row r="37" spans="1:12" ht="30" customHeight="1" x14ac:dyDescent="0.2">
      <c r="A37" s="90">
        <v>19</v>
      </c>
      <c r="B37" s="144" t="s">
        <v>462</v>
      </c>
      <c r="C37" s="15" t="s">
        <v>452</v>
      </c>
      <c r="D37" s="15" t="s">
        <v>118</v>
      </c>
      <c r="E37" s="80">
        <v>600</v>
      </c>
      <c r="F37" s="145"/>
      <c r="G37" s="18">
        <f t="shared" si="0"/>
        <v>0</v>
      </c>
      <c r="H37" s="16"/>
      <c r="I37" s="15"/>
      <c r="J37" s="42"/>
      <c r="K37" s="42"/>
      <c r="L37" s="42"/>
    </row>
    <row r="38" spans="1:12" ht="30" customHeight="1" x14ac:dyDescent="0.2">
      <c r="A38" s="90">
        <v>20</v>
      </c>
      <c r="B38" s="144" t="s">
        <v>463</v>
      </c>
      <c r="C38" s="15" t="s">
        <v>121</v>
      </c>
      <c r="D38" s="15" t="s">
        <v>118</v>
      </c>
      <c r="E38" s="80">
        <v>50</v>
      </c>
      <c r="F38" s="145"/>
      <c r="G38" s="18">
        <f t="shared" si="0"/>
        <v>0</v>
      </c>
      <c r="H38" s="16"/>
      <c r="I38" s="15"/>
      <c r="J38" s="42"/>
      <c r="K38" s="42"/>
      <c r="L38" s="42"/>
    </row>
    <row r="39" spans="1:12" ht="30" customHeight="1" x14ac:dyDescent="0.2">
      <c r="A39" s="90">
        <v>21</v>
      </c>
      <c r="B39" s="144" t="s">
        <v>464</v>
      </c>
      <c r="C39" s="15" t="s">
        <v>452</v>
      </c>
      <c r="D39" s="15" t="s">
        <v>118</v>
      </c>
      <c r="E39" s="80">
        <v>100</v>
      </c>
      <c r="F39" s="145"/>
      <c r="G39" s="18">
        <f t="shared" si="0"/>
        <v>0</v>
      </c>
      <c r="H39" s="16"/>
      <c r="I39" s="15"/>
      <c r="J39" s="42"/>
      <c r="K39" s="42"/>
      <c r="L39" s="42"/>
    </row>
    <row r="40" spans="1:12" ht="30" customHeight="1" x14ac:dyDescent="0.2">
      <c r="A40" s="90">
        <v>22</v>
      </c>
      <c r="B40" s="144" t="s">
        <v>464</v>
      </c>
      <c r="C40" s="15" t="s">
        <v>465</v>
      </c>
      <c r="D40" s="15" t="s">
        <v>118</v>
      </c>
      <c r="E40" s="80">
        <v>20</v>
      </c>
      <c r="F40" s="145"/>
      <c r="G40" s="18">
        <f t="shared" si="0"/>
        <v>0</v>
      </c>
      <c r="H40" s="16"/>
      <c r="I40" s="15"/>
      <c r="J40" s="42"/>
      <c r="K40" s="42"/>
      <c r="L40" s="42"/>
    </row>
    <row r="41" spans="1:12" ht="30" customHeight="1" x14ac:dyDescent="0.2">
      <c r="A41" s="90">
        <v>23</v>
      </c>
      <c r="B41" s="144" t="s">
        <v>466</v>
      </c>
      <c r="C41" s="15" t="s">
        <v>452</v>
      </c>
      <c r="D41" s="15" t="s">
        <v>118</v>
      </c>
      <c r="E41" s="80">
        <v>200</v>
      </c>
      <c r="F41" s="145"/>
      <c r="G41" s="18">
        <f t="shared" si="0"/>
        <v>0</v>
      </c>
      <c r="H41" s="16"/>
      <c r="I41" s="15"/>
      <c r="J41" s="42"/>
      <c r="K41" s="42"/>
      <c r="L41" s="42"/>
    </row>
    <row r="42" spans="1:12" ht="30" customHeight="1" x14ac:dyDescent="0.2">
      <c r="A42" s="90">
        <v>24</v>
      </c>
      <c r="B42" s="144" t="s">
        <v>467</v>
      </c>
      <c r="C42" s="15" t="s">
        <v>452</v>
      </c>
      <c r="D42" s="15" t="s">
        <v>118</v>
      </c>
      <c r="E42" s="80">
        <v>200</v>
      </c>
      <c r="F42" s="145"/>
      <c r="G42" s="18">
        <f t="shared" si="0"/>
        <v>0</v>
      </c>
      <c r="H42" s="16"/>
      <c r="I42" s="15"/>
      <c r="J42" s="42"/>
      <c r="K42" s="42"/>
      <c r="L42" s="42"/>
    </row>
    <row r="43" spans="1:12" ht="30" customHeight="1" x14ac:dyDescent="0.2">
      <c r="A43" s="90">
        <v>25</v>
      </c>
      <c r="B43" s="144" t="s">
        <v>467</v>
      </c>
      <c r="C43" s="15" t="s">
        <v>121</v>
      </c>
      <c r="D43" s="15" t="s">
        <v>118</v>
      </c>
      <c r="E43" s="80">
        <v>200</v>
      </c>
      <c r="F43" s="145"/>
      <c r="G43" s="18">
        <f t="shared" si="0"/>
        <v>0</v>
      </c>
      <c r="H43" s="16"/>
      <c r="I43" s="15"/>
      <c r="J43" s="42"/>
      <c r="K43" s="42"/>
      <c r="L43" s="42"/>
    </row>
    <row r="44" spans="1:12" ht="30" customHeight="1" x14ac:dyDescent="0.2">
      <c r="A44" s="90">
        <v>26</v>
      </c>
      <c r="B44" s="144" t="s">
        <v>468</v>
      </c>
      <c r="C44" s="22" t="s">
        <v>469</v>
      </c>
      <c r="D44" s="15" t="s">
        <v>118</v>
      </c>
      <c r="E44" s="80">
        <v>500</v>
      </c>
      <c r="F44" s="145"/>
      <c r="G44" s="18">
        <f t="shared" si="0"/>
        <v>0</v>
      </c>
      <c r="H44" s="16"/>
      <c r="I44" s="15"/>
      <c r="J44" s="42"/>
      <c r="K44" s="42"/>
      <c r="L44" s="42"/>
    </row>
    <row r="45" spans="1:12" ht="30" customHeight="1" x14ac:dyDescent="0.2">
      <c r="A45" s="90">
        <v>27</v>
      </c>
      <c r="B45" s="144" t="s">
        <v>470</v>
      </c>
      <c r="C45" s="22" t="s">
        <v>469</v>
      </c>
      <c r="D45" s="15" t="s">
        <v>118</v>
      </c>
      <c r="E45" s="80">
        <v>600</v>
      </c>
      <c r="F45" s="145"/>
      <c r="G45" s="18">
        <f t="shared" si="0"/>
        <v>0</v>
      </c>
      <c r="H45" s="16"/>
      <c r="I45" s="15"/>
      <c r="J45" s="42"/>
      <c r="K45" s="42"/>
      <c r="L45" s="42"/>
    </row>
    <row r="46" spans="1:12" ht="38.25" x14ac:dyDescent="0.2">
      <c r="A46" s="90">
        <v>28</v>
      </c>
      <c r="B46" s="144" t="s">
        <v>471</v>
      </c>
      <c r="C46" s="15" t="s">
        <v>472</v>
      </c>
      <c r="D46" s="22" t="s">
        <v>118</v>
      </c>
      <c r="E46" s="80">
        <v>70</v>
      </c>
      <c r="F46" s="32"/>
      <c r="G46" s="18">
        <f t="shared" si="0"/>
        <v>0</v>
      </c>
      <c r="H46" s="16"/>
      <c r="I46" s="15"/>
      <c r="J46" s="42"/>
      <c r="K46" s="42"/>
      <c r="L46" s="42"/>
    </row>
    <row r="47" spans="1:12" ht="30" customHeight="1" x14ac:dyDescent="0.2">
      <c r="A47" s="90">
        <v>29</v>
      </c>
      <c r="B47" s="144" t="s">
        <v>473</v>
      </c>
      <c r="C47" s="15" t="s">
        <v>474</v>
      </c>
      <c r="D47" s="22" t="s">
        <v>118</v>
      </c>
      <c r="E47" s="80">
        <v>100</v>
      </c>
      <c r="F47" s="32"/>
      <c r="G47" s="18">
        <f t="shared" si="0"/>
        <v>0</v>
      </c>
      <c r="H47" s="16"/>
      <c r="I47" s="15"/>
      <c r="J47" s="42"/>
      <c r="K47" s="42"/>
      <c r="L47" s="42"/>
    </row>
    <row r="48" spans="1:12" ht="30" customHeight="1" x14ac:dyDescent="0.2">
      <c r="A48" s="90">
        <v>30</v>
      </c>
      <c r="B48" s="144" t="s">
        <v>475</v>
      </c>
      <c r="C48" s="15" t="s">
        <v>452</v>
      </c>
      <c r="D48" s="22" t="s">
        <v>118</v>
      </c>
      <c r="E48" s="80">
        <v>100</v>
      </c>
      <c r="F48" s="32"/>
      <c r="G48" s="18">
        <f t="shared" si="0"/>
        <v>0</v>
      </c>
      <c r="H48" s="16"/>
      <c r="I48" s="15"/>
      <c r="J48" s="42"/>
      <c r="K48" s="42"/>
      <c r="L48" s="42"/>
    </row>
    <row r="49" spans="1:12" ht="30" customHeight="1" x14ac:dyDescent="0.2">
      <c r="A49" s="90">
        <v>31</v>
      </c>
      <c r="B49" s="144" t="s">
        <v>476</v>
      </c>
      <c r="C49" s="15" t="s">
        <v>202</v>
      </c>
      <c r="D49" s="22" t="s">
        <v>118</v>
      </c>
      <c r="E49" s="80">
        <v>100</v>
      </c>
      <c r="F49" s="32"/>
      <c r="G49" s="18">
        <f t="shared" si="0"/>
        <v>0</v>
      </c>
      <c r="H49" s="16"/>
      <c r="I49" s="15"/>
      <c r="J49" s="42"/>
      <c r="K49" s="42"/>
      <c r="L49" s="42"/>
    </row>
    <row r="50" spans="1:12" ht="30" customHeight="1" x14ac:dyDescent="0.2">
      <c r="A50" s="90">
        <v>32</v>
      </c>
      <c r="B50" s="144" t="s">
        <v>477</v>
      </c>
      <c r="C50" s="15" t="s">
        <v>202</v>
      </c>
      <c r="D50" s="22" t="s">
        <v>118</v>
      </c>
      <c r="E50" s="80">
        <v>100</v>
      </c>
      <c r="F50" s="32"/>
      <c r="G50" s="18">
        <f t="shared" si="0"/>
        <v>0</v>
      </c>
      <c r="H50" s="16"/>
      <c r="I50" s="15"/>
      <c r="J50" s="42"/>
      <c r="K50" s="42"/>
      <c r="L50" s="42"/>
    </row>
    <row r="51" spans="1:12" ht="30" customHeight="1" x14ac:dyDescent="0.2">
      <c r="A51" s="90">
        <v>33</v>
      </c>
      <c r="B51" s="144" t="s">
        <v>478</v>
      </c>
      <c r="C51" s="15" t="s">
        <v>202</v>
      </c>
      <c r="D51" s="22" t="s">
        <v>118</v>
      </c>
      <c r="E51" s="80">
        <v>100</v>
      </c>
      <c r="F51" s="32"/>
      <c r="G51" s="18">
        <f t="shared" si="0"/>
        <v>0</v>
      </c>
      <c r="H51" s="16"/>
      <c r="I51" s="15"/>
      <c r="J51" s="42"/>
      <c r="K51" s="42"/>
      <c r="L51" s="42"/>
    </row>
    <row r="52" spans="1:12" ht="30" customHeight="1" x14ac:dyDescent="0.2">
      <c r="A52" s="90">
        <v>34</v>
      </c>
      <c r="B52" s="144" t="s">
        <v>479</v>
      </c>
      <c r="C52" s="15" t="s">
        <v>202</v>
      </c>
      <c r="D52" s="22" t="s">
        <v>118</v>
      </c>
      <c r="E52" s="80">
        <v>100</v>
      </c>
      <c r="F52" s="32"/>
      <c r="G52" s="18">
        <f t="shared" si="0"/>
        <v>0</v>
      </c>
      <c r="H52" s="16"/>
      <c r="I52" s="15"/>
      <c r="J52" s="42"/>
      <c r="K52" s="42"/>
      <c r="L52" s="42"/>
    </row>
    <row r="54" spans="1:12" x14ac:dyDescent="0.2">
      <c r="C54" s="158" t="s">
        <v>107</v>
      </c>
      <c r="D54" s="158"/>
      <c r="E54" s="158"/>
      <c r="F54" s="158"/>
      <c r="G54" s="28">
        <f>SUM(G19:G52)</f>
        <v>0</v>
      </c>
    </row>
    <row r="55" spans="1:12" x14ac:dyDescent="0.2">
      <c r="C55" s="158" t="s">
        <v>108</v>
      </c>
      <c r="D55" s="158"/>
      <c r="E55" s="158"/>
      <c r="F55" s="158"/>
      <c r="G55" s="28"/>
    </row>
    <row r="56" spans="1:12" x14ac:dyDescent="0.2">
      <c r="C56" s="158" t="s">
        <v>109</v>
      </c>
      <c r="D56" s="158"/>
      <c r="E56" s="158"/>
      <c r="F56" s="158"/>
      <c r="G56" s="28">
        <f>G54+G55</f>
        <v>0</v>
      </c>
    </row>
    <row r="60" spans="1:12" x14ac:dyDescent="0.2">
      <c r="B60" s="5" t="s">
        <v>705</v>
      </c>
    </row>
    <row r="62" spans="1:12" x14ac:dyDescent="0.2">
      <c r="B62" s="5" t="s">
        <v>110</v>
      </c>
      <c r="G62" s="5" t="s">
        <v>111</v>
      </c>
    </row>
    <row r="66" spans="2:2" x14ac:dyDescent="0.2">
      <c r="B66" s="5" t="s">
        <v>706</v>
      </c>
    </row>
  </sheetData>
  <mergeCells count="4">
    <mergeCell ref="C54:F54"/>
    <mergeCell ref="C55:F55"/>
    <mergeCell ref="C56:F56"/>
    <mergeCell ref="K17:L17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opLeftCell="A118" workbookViewId="0">
      <selection activeCell="H18" sqref="H18"/>
    </sheetView>
  </sheetViews>
  <sheetFormatPr defaultColWidth="8.85546875" defaultRowHeight="12.75" x14ac:dyDescent="0.2"/>
  <cols>
    <col min="1" max="1" width="7.85546875" style="1" customWidth="1"/>
    <col min="2" max="2" width="29.5703125" style="5" customWidth="1"/>
    <col min="3" max="3" width="11.5703125" style="1" customWidth="1"/>
    <col min="4" max="4" width="10" style="1" customWidth="1"/>
    <col min="5" max="5" width="14.140625" style="5" customWidth="1"/>
    <col min="6" max="6" width="15.140625" style="5" customWidth="1"/>
    <col min="7" max="7" width="16" style="5" customWidth="1"/>
    <col min="8" max="8" width="17" style="5" customWidth="1"/>
    <col min="9" max="9" width="16.140625" style="5" customWidth="1"/>
    <col min="10" max="10" width="20.7109375" style="5" customWidth="1"/>
    <col min="11" max="11" width="8.85546875" style="5"/>
    <col min="12" max="12" width="11.42578125" style="5" customWidth="1"/>
    <col min="13" max="16384" width="8.85546875" style="5"/>
  </cols>
  <sheetData>
    <row r="1" spans="2:7" ht="15.75" x14ac:dyDescent="0.25">
      <c r="B1" s="89" t="s">
        <v>0</v>
      </c>
    </row>
    <row r="2" spans="2:7" ht="15" x14ac:dyDescent="0.2">
      <c r="B2" s="6"/>
      <c r="C2" s="7"/>
      <c r="D2" s="4"/>
      <c r="E2" s="4"/>
      <c r="F2" s="4"/>
      <c r="G2" s="1"/>
    </row>
    <row r="3" spans="2:7" ht="15" x14ac:dyDescent="0.2">
      <c r="B3" s="6" t="s">
        <v>1</v>
      </c>
      <c r="C3" s="7"/>
      <c r="D3" s="4"/>
      <c r="E3" s="4"/>
      <c r="F3" s="4"/>
      <c r="G3" s="1"/>
    </row>
    <row r="4" spans="2:7" ht="15" x14ac:dyDescent="0.2">
      <c r="B4" s="6"/>
      <c r="C4" s="7"/>
      <c r="D4" s="4"/>
      <c r="E4" s="4"/>
      <c r="F4" s="4"/>
      <c r="G4" s="1"/>
    </row>
    <row r="5" spans="2:7" ht="15" x14ac:dyDescent="0.2">
      <c r="B5" s="6" t="s">
        <v>1</v>
      </c>
      <c r="C5" s="7"/>
      <c r="D5" s="4"/>
      <c r="E5" s="4"/>
      <c r="F5" s="4"/>
      <c r="G5" s="1"/>
    </row>
    <row r="6" spans="2:7" ht="15" x14ac:dyDescent="0.2">
      <c r="B6" s="6"/>
      <c r="C6" s="7"/>
      <c r="D6" s="4"/>
      <c r="E6" s="4"/>
      <c r="F6" s="4"/>
      <c r="G6" s="1"/>
    </row>
    <row r="7" spans="2:7" ht="15" x14ac:dyDescent="0.2">
      <c r="B7" s="6"/>
      <c r="C7" s="7"/>
      <c r="D7" s="4"/>
      <c r="E7" s="4"/>
      <c r="F7" s="4"/>
      <c r="G7" s="1"/>
    </row>
    <row r="8" spans="2:7" ht="15" x14ac:dyDescent="0.2">
      <c r="B8" s="6"/>
      <c r="C8" s="7"/>
      <c r="D8" s="4"/>
      <c r="E8" s="4"/>
      <c r="F8" s="4"/>
      <c r="G8" s="1"/>
    </row>
    <row r="9" spans="2:7" ht="15" x14ac:dyDescent="0.2">
      <c r="B9" s="6"/>
      <c r="C9" s="7"/>
      <c r="D9" s="4"/>
      <c r="E9" s="4"/>
      <c r="F9" s="4"/>
      <c r="G9" s="1"/>
    </row>
    <row r="10" spans="2:7" ht="15" x14ac:dyDescent="0.2">
      <c r="B10" s="6"/>
      <c r="C10" s="7"/>
      <c r="D10" s="4"/>
      <c r="E10" s="4"/>
      <c r="F10" s="4"/>
      <c r="G10" s="1"/>
    </row>
    <row r="11" spans="2:7" ht="18" x14ac:dyDescent="0.25">
      <c r="B11" s="6"/>
      <c r="C11" s="7"/>
      <c r="D11" s="8" t="s">
        <v>2</v>
      </c>
      <c r="E11" s="8"/>
      <c r="F11" s="9"/>
      <c r="G11" s="1"/>
    </row>
    <row r="12" spans="2:7" x14ac:dyDescent="0.2">
      <c r="B12" s="10"/>
      <c r="C12" s="11"/>
      <c r="E12" s="1"/>
      <c r="F12" s="1"/>
      <c r="G12" s="1"/>
    </row>
    <row r="13" spans="2:7" x14ac:dyDescent="0.2">
      <c r="B13" s="10" t="s">
        <v>3</v>
      </c>
      <c r="C13" s="11"/>
      <c r="E13" s="1"/>
      <c r="F13" s="1"/>
      <c r="G13" s="1"/>
    </row>
    <row r="14" spans="2:7" x14ac:dyDescent="0.2">
      <c r="B14" s="10"/>
      <c r="C14" s="11"/>
      <c r="E14" s="1"/>
      <c r="F14" s="1"/>
      <c r="G14" s="1"/>
    </row>
    <row r="15" spans="2:7" x14ac:dyDescent="0.2">
      <c r="B15" s="12" t="s">
        <v>4</v>
      </c>
      <c r="C15" s="11"/>
      <c r="E15" s="1"/>
      <c r="F15" s="1"/>
      <c r="G15" s="1"/>
    </row>
    <row r="16" spans="2:7" x14ac:dyDescent="0.2">
      <c r="B16" s="10" t="s">
        <v>480</v>
      </c>
      <c r="C16" s="11"/>
      <c r="E16" s="1"/>
      <c r="F16" s="1"/>
      <c r="G16" s="1"/>
    </row>
    <row r="17" spans="1:12" x14ac:dyDescent="0.2">
      <c r="B17" s="10"/>
      <c r="C17" s="11"/>
      <c r="E17" s="1"/>
      <c r="F17" s="1"/>
      <c r="G17" s="1"/>
      <c r="K17" s="159" t="s">
        <v>702</v>
      </c>
      <c r="L17" s="159"/>
    </row>
    <row r="18" spans="1:12" ht="33.75" x14ac:dyDescent="0.2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30" customHeight="1" x14ac:dyDescent="0.2">
      <c r="A19" s="15" t="s">
        <v>13</v>
      </c>
      <c r="B19" s="20" t="s">
        <v>481</v>
      </c>
      <c r="C19" s="15" t="s">
        <v>229</v>
      </c>
      <c r="D19" s="15" t="s">
        <v>118</v>
      </c>
      <c r="E19" s="21">
        <v>60</v>
      </c>
      <c r="F19" s="146"/>
      <c r="G19" s="18">
        <f t="shared" ref="G19:G82" si="0">E19*F19</f>
        <v>0</v>
      </c>
      <c r="H19" s="16"/>
      <c r="I19" s="15"/>
      <c r="J19" s="42"/>
      <c r="K19" s="42"/>
      <c r="L19" s="42"/>
    </row>
    <row r="20" spans="1:12" ht="30" customHeight="1" x14ac:dyDescent="0.2">
      <c r="A20" s="15" t="s">
        <v>17</v>
      </c>
      <c r="B20" s="20" t="s">
        <v>482</v>
      </c>
      <c r="C20" s="15" t="s">
        <v>483</v>
      </c>
      <c r="D20" s="15" t="s">
        <v>118</v>
      </c>
      <c r="E20" s="21">
        <v>5</v>
      </c>
      <c r="F20" s="146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">
      <c r="A21" s="15" t="s">
        <v>19</v>
      </c>
      <c r="B21" s="20" t="s">
        <v>484</v>
      </c>
      <c r="C21" s="15" t="s">
        <v>485</v>
      </c>
      <c r="D21" s="15" t="s">
        <v>118</v>
      </c>
      <c r="E21" s="21">
        <v>5</v>
      </c>
      <c r="F21" s="146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">
      <c r="A22" s="15" t="s">
        <v>21</v>
      </c>
      <c r="B22" s="20" t="s">
        <v>486</v>
      </c>
      <c r="C22" s="15" t="s">
        <v>487</v>
      </c>
      <c r="D22" s="15" t="s">
        <v>118</v>
      </c>
      <c r="E22" s="21">
        <v>3</v>
      </c>
      <c r="F22" s="146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">
      <c r="A23" s="15" t="s">
        <v>23</v>
      </c>
      <c r="B23" s="20" t="s">
        <v>488</v>
      </c>
      <c r="C23" s="15" t="s">
        <v>489</v>
      </c>
      <c r="D23" s="15" t="s">
        <v>118</v>
      </c>
      <c r="E23" s="21">
        <v>5</v>
      </c>
      <c r="F23" s="146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">
      <c r="A24" s="15" t="s">
        <v>25</v>
      </c>
      <c r="B24" s="20" t="s">
        <v>490</v>
      </c>
      <c r="C24" s="15" t="s">
        <v>491</v>
      </c>
      <c r="D24" s="15" t="s">
        <v>118</v>
      </c>
      <c r="E24" s="21">
        <v>5</v>
      </c>
      <c r="F24" s="146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">
      <c r="A25" s="15" t="s">
        <v>27</v>
      </c>
      <c r="B25" s="20" t="s">
        <v>492</v>
      </c>
      <c r="C25" s="15" t="s">
        <v>493</v>
      </c>
      <c r="D25" s="15" t="s">
        <v>118</v>
      </c>
      <c r="E25" s="21">
        <v>5</v>
      </c>
      <c r="F25" s="146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">
      <c r="A26" s="15" t="s">
        <v>29</v>
      </c>
      <c r="B26" s="20" t="s">
        <v>494</v>
      </c>
      <c r="C26" s="15" t="s">
        <v>495</v>
      </c>
      <c r="D26" s="15" t="s">
        <v>118</v>
      </c>
      <c r="E26" s="21">
        <v>5</v>
      </c>
      <c r="F26" s="146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">
      <c r="A27" s="15" t="s">
        <v>31</v>
      </c>
      <c r="B27" s="20" t="s">
        <v>496</v>
      </c>
      <c r="C27" s="15" t="s">
        <v>491</v>
      </c>
      <c r="D27" s="15" t="s">
        <v>118</v>
      </c>
      <c r="E27" s="21">
        <v>5</v>
      </c>
      <c r="F27" s="146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">
      <c r="A28" s="15" t="s">
        <v>33</v>
      </c>
      <c r="B28" s="20" t="s">
        <v>497</v>
      </c>
      <c r="C28" s="15" t="s">
        <v>391</v>
      </c>
      <c r="D28" s="15" t="s">
        <v>118</v>
      </c>
      <c r="E28" s="21">
        <v>10</v>
      </c>
      <c r="F28" s="146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">
      <c r="A29" s="15" t="s">
        <v>35</v>
      </c>
      <c r="B29" s="20" t="s">
        <v>498</v>
      </c>
      <c r="C29" s="15" t="s">
        <v>134</v>
      </c>
      <c r="D29" s="15" t="s">
        <v>118</v>
      </c>
      <c r="E29" s="21">
        <v>5</v>
      </c>
      <c r="F29" s="146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">
      <c r="A30" s="15" t="s">
        <v>37</v>
      </c>
      <c r="B30" s="20" t="s">
        <v>499</v>
      </c>
      <c r="C30" s="15" t="s">
        <v>408</v>
      </c>
      <c r="D30" s="15" t="s">
        <v>118</v>
      </c>
      <c r="E30" s="21">
        <v>3</v>
      </c>
      <c r="F30" s="146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">
      <c r="A31" s="15" t="s">
        <v>39</v>
      </c>
      <c r="B31" s="20" t="s">
        <v>500</v>
      </c>
      <c r="C31" s="15" t="s">
        <v>134</v>
      </c>
      <c r="D31" s="15" t="s">
        <v>118</v>
      </c>
      <c r="E31" s="21">
        <v>5</v>
      </c>
      <c r="F31" s="146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">
      <c r="A32" s="15" t="s">
        <v>41</v>
      </c>
      <c r="B32" s="20" t="s">
        <v>501</v>
      </c>
      <c r="C32" s="15" t="s">
        <v>134</v>
      </c>
      <c r="D32" s="15" t="s">
        <v>118</v>
      </c>
      <c r="E32" s="21">
        <v>5</v>
      </c>
      <c r="F32" s="146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">
      <c r="A33" s="15" t="s">
        <v>43</v>
      </c>
      <c r="B33" s="20" t="s">
        <v>502</v>
      </c>
      <c r="C33" s="15" t="s">
        <v>491</v>
      </c>
      <c r="D33" s="15" t="s">
        <v>118</v>
      </c>
      <c r="E33" s="21">
        <v>5</v>
      </c>
      <c r="F33" s="146"/>
      <c r="G33" s="18">
        <f t="shared" si="0"/>
        <v>0</v>
      </c>
      <c r="H33" s="16"/>
      <c r="I33" s="15"/>
      <c r="J33" s="42"/>
      <c r="K33" s="42"/>
      <c r="L33" s="42"/>
    </row>
    <row r="34" spans="1:12" ht="30" customHeight="1" x14ac:dyDescent="0.2">
      <c r="A34" s="15" t="s">
        <v>45</v>
      </c>
      <c r="B34" s="20" t="s">
        <v>503</v>
      </c>
      <c r="C34" s="15" t="s">
        <v>504</v>
      </c>
      <c r="D34" s="15" t="s">
        <v>118</v>
      </c>
      <c r="E34" s="21">
        <v>50</v>
      </c>
      <c r="F34" s="146"/>
      <c r="G34" s="18">
        <f t="shared" si="0"/>
        <v>0</v>
      </c>
      <c r="H34" s="16"/>
      <c r="I34" s="15"/>
      <c r="J34" s="42"/>
      <c r="K34" s="42"/>
      <c r="L34" s="42"/>
    </row>
    <row r="35" spans="1:12" ht="30" customHeight="1" x14ac:dyDescent="0.2">
      <c r="A35" s="15" t="s">
        <v>47</v>
      </c>
      <c r="B35" s="20" t="s">
        <v>505</v>
      </c>
      <c r="C35" s="15" t="s">
        <v>121</v>
      </c>
      <c r="D35" s="15" t="s">
        <v>118</v>
      </c>
      <c r="E35" s="21">
        <v>100</v>
      </c>
      <c r="F35" s="146"/>
      <c r="G35" s="18">
        <f t="shared" si="0"/>
        <v>0</v>
      </c>
      <c r="H35" s="16"/>
      <c r="I35" s="15"/>
      <c r="J35" s="42"/>
      <c r="K35" s="42"/>
      <c r="L35" s="42"/>
    </row>
    <row r="36" spans="1:12" ht="30" customHeight="1" x14ac:dyDescent="0.2">
      <c r="A36" s="15" t="s">
        <v>49</v>
      </c>
      <c r="B36" s="20" t="s">
        <v>506</v>
      </c>
      <c r="C36" s="15" t="s">
        <v>121</v>
      </c>
      <c r="D36" s="15" t="s">
        <v>118</v>
      </c>
      <c r="E36" s="21">
        <v>40</v>
      </c>
      <c r="F36" s="146"/>
      <c r="G36" s="18">
        <f t="shared" si="0"/>
        <v>0</v>
      </c>
      <c r="H36" s="16"/>
      <c r="I36" s="15"/>
      <c r="J36" s="42"/>
      <c r="K36" s="42"/>
      <c r="L36" s="42"/>
    </row>
    <row r="37" spans="1:12" ht="30" customHeight="1" x14ac:dyDescent="0.2">
      <c r="A37" s="15" t="s">
        <v>51</v>
      </c>
      <c r="B37" s="20" t="s">
        <v>507</v>
      </c>
      <c r="C37" s="15" t="s">
        <v>121</v>
      </c>
      <c r="D37" s="15" t="s">
        <v>118</v>
      </c>
      <c r="E37" s="21">
        <v>20</v>
      </c>
      <c r="F37" s="146"/>
      <c r="G37" s="18">
        <f t="shared" si="0"/>
        <v>0</v>
      </c>
      <c r="H37" s="16"/>
      <c r="I37" s="15"/>
      <c r="J37" s="42"/>
      <c r="K37" s="42"/>
      <c r="L37" s="42"/>
    </row>
    <row r="38" spans="1:12" ht="30" customHeight="1" x14ac:dyDescent="0.2">
      <c r="A38" s="15" t="s">
        <v>53</v>
      </c>
      <c r="B38" s="20" t="s">
        <v>508</v>
      </c>
      <c r="C38" s="15" t="s">
        <v>121</v>
      </c>
      <c r="D38" s="15" t="s">
        <v>118</v>
      </c>
      <c r="E38" s="21">
        <v>20</v>
      </c>
      <c r="F38" s="146"/>
      <c r="G38" s="18">
        <f t="shared" si="0"/>
        <v>0</v>
      </c>
      <c r="H38" s="16"/>
      <c r="I38" s="15"/>
      <c r="J38" s="42"/>
      <c r="K38" s="42"/>
      <c r="L38" s="42"/>
    </row>
    <row r="39" spans="1:12" ht="30" customHeight="1" x14ac:dyDescent="0.2">
      <c r="A39" s="15" t="s">
        <v>55</v>
      </c>
      <c r="B39" s="20" t="s">
        <v>509</v>
      </c>
      <c r="C39" s="15" t="s">
        <v>510</v>
      </c>
      <c r="D39" s="15" t="s">
        <v>118</v>
      </c>
      <c r="E39" s="21">
        <v>40</v>
      </c>
      <c r="F39" s="146"/>
      <c r="G39" s="18">
        <f t="shared" si="0"/>
        <v>0</v>
      </c>
      <c r="H39" s="16"/>
      <c r="I39" s="15"/>
      <c r="J39" s="42"/>
      <c r="K39" s="42"/>
      <c r="L39" s="42"/>
    </row>
    <row r="40" spans="1:12" ht="30" customHeight="1" x14ac:dyDescent="0.2">
      <c r="A40" s="15" t="s">
        <v>57</v>
      </c>
      <c r="B40" s="20" t="s">
        <v>511</v>
      </c>
      <c r="C40" s="15" t="s">
        <v>229</v>
      </c>
      <c r="D40" s="15" t="s">
        <v>118</v>
      </c>
      <c r="E40" s="21">
        <v>300</v>
      </c>
      <c r="F40" s="146"/>
      <c r="G40" s="18">
        <f t="shared" si="0"/>
        <v>0</v>
      </c>
      <c r="H40" s="16"/>
      <c r="I40" s="15"/>
      <c r="J40" s="42"/>
      <c r="K40" s="42"/>
      <c r="L40" s="42"/>
    </row>
    <row r="41" spans="1:12" ht="30" customHeight="1" x14ac:dyDescent="0.2">
      <c r="A41" s="15" t="s">
        <v>59</v>
      </c>
      <c r="B41" s="20" t="s">
        <v>512</v>
      </c>
      <c r="C41" s="15" t="s">
        <v>513</v>
      </c>
      <c r="D41" s="15" t="s">
        <v>118</v>
      </c>
      <c r="E41" s="21">
        <v>30</v>
      </c>
      <c r="F41" s="146"/>
      <c r="G41" s="18">
        <f t="shared" si="0"/>
        <v>0</v>
      </c>
      <c r="H41" s="16"/>
      <c r="I41" s="15"/>
      <c r="J41" s="42"/>
      <c r="K41" s="42"/>
      <c r="L41" s="42"/>
    </row>
    <row r="42" spans="1:12" ht="30" customHeight="1" x14ac:dyDescent="0.2">
      <c r="A42" s="15" t="s">
        <v>61</v>
      </c>
      <c r="B42" s="20" t="s">
        <v>514</v>
      </c>
      <c r="C42" s="15" t="s">
        <v>515</v>
      </c>
      <c r="D42" s="15" t="s">
        <v>118</v>
      </c>
      <c r="E42" s="21">
        <v>30</v>
      </c>
      <c r="F42" s="146"/>
      <c r="G42" s="18">
        <f t="shared" si="0"/>
        <v>0</v>
      </c>
      <c r="H42" s="16"/>
      <c r="I42" s="15"/>
      <c r="J42" s="42"/>
      <c r="K42" s="42"/>
      <c r="L42" s="42"/>
    </row>
    <row r="43" spans="1:12" ht="30" customHeight="1" x14ac:dyDescent="0.2">
      <c r="A43" s="15" t="s">
        <v>63</v>
      </c>
      <c r="B43" s="20" t="s">
        <v>516</v>
      </c>
      <c r="C43" s="15" t="s">
        <v>515</v>
      </c>
      <c r="D43" s="15" t="s">
        <v>118</v>
      </c>
      <c r="E43" s="21">
        <v>10</v>
      </c>
      <c r="F43" s="146"/>
      <c r="G43" s="18">
        <f t="shared" si="0"/>
        <v>0</v>
      </c>
      <c r="H43" s="16"/>
      <c r="I43" s="15"/>
      <c r="J43" s="42"/>
      <c r="K43" s="42"/>
      <c r="L43" s="42"/>
    </row>
    <row r="44" spans="1:12" ht="30" customHeight="1" x14ac:dyDescent="0.2">
      <c r="A44" s="15" t="s">
        <v>65</v>
      </c>
      <c r="B44" s="20" t="s">
        <v>517</v>
      </c>
      <c r="C44" s="15">
        <v>3.2</v>
      </c>
      <c r="D44" s="15" t="s">
        <v>118</v>
      </c>
      <c r="E44" s="21">
        <v>60</v>
      </c>
      <c r="F44" s="146"/>
      <c r="G44" s="18">
        <f t="shared" si="0"/>
        <v>0</v>
      </c>
      <c r="H44" s="16"/>
      <c r="I44" s="15"/>
      <c r="J44" s="42"/>
      <c r="K44" s="42"/>
      <c r="L44" s="42"/>
    </row>
    <row r="45" spans="1:12" ht="30" customHeight="1" x14ac:dyDescent="0.2">
      <c r="A45" s="15" t="s">
        <v>67</v>
      </c>
      <c r="B45" s="20" t="s">
        <v>518</v>
      </c>
      <c r="C45" s="15" t="s">
        <v>519</v>
      </c>
      <c r="D45" s="15" t="s">
        <v>118</v>
      </c>
      <c r="E45" s="21">
        <v>10</v>
      </c>
      <c r="F45" s="146"/>
      <c r="G45" s="18">
        <f t="shared" si="0"/>
        <v>0</v>
      </c>
      <c r="H45" s="16"/>
      <c r="I45" s="15"/>
      <c r="J45" s="42"/>
      <c r="K45" s="42"/>
      <c r="L45" s="42"/>
    </row>
    <row r="46" spans="1:12" ht="30" customHeight="1" x14ac:dyDescent="0.2">
      <c r="A46" s="15" t="s">
        <v>71</v>
      </c>
      <c r="B46" s="20" t="s">
        <v>520</v>
      </c>
      <c r="C46" s="15" t="s">
        <v>521</v>
      </c>
      <c r="D46" s="15" t="s">
        <v>118</v>
      </c>
      <c r="E46" s="21">
        <v>20</v>
      </c>
      <c r="F46" s="146"/>
      <c r="G46" s="18">
        <f t="shared" si="0"/>
        <v>0</v>
      </c>
      <c r="H46" s="16"/>
      <c r="I46" s="15"/>
      <c r="J46" s="42"/>
      <c r="K46" s="42"/>
      <c r="L46" s="42"/>
    </row>
    <row r="47" spans="1:12" ht="30" customHeight="1" x14ac:dyDescent="0.2">
      <c r="A47" s="15" t="s">
        <v>73</v>
      </c>
      <c r="B47" s="20" t="s">
        <v>522</v>
      </c>
      <c r="C47" s="15" t="s">
        <v>523</v>
      </c>
      <c r="D47" s="15" t="s">
        <v>118</v>
      </c>
      <c r="E47" s="21">
        <v>20</v>
      </c>
      <c r="F47" s="146"/>
      <c r="G47" s="18">
        <f t="shared" si="0"/>
        <v>0</v>
      </c>
      <c r="H47" s="16"/>
      <c r="I47" s="15"/>
      <c r="J47" s="42"/>
      <c r="K47" s="42"/>
      <c r="L47" s="42"/>
    </row>
    <row r="48" spans="1:12" ht="30" customHeight="1" x14ac:dyDescent="0.2">
      <c r="A48" s="15" t="s">
        <v>75</v>
      </c>
      <c r="B48" s="20" t="s">
        <v>524</v>
      </c>
      <c r="C48" s="15" t="s">
        <v>525</v>
      </c>
      <c r="D48" s="15" t="s">
        <v>118</v>
      </c>
      <c r="E48" s="59">
        <v>50</v>
      </c>
      <c r="F48" s="146"/>
      <c r="G48" s="18">
        <f t="shared" si="0"/>
        <v>0</v>
      </c>
      <c r="H48" s="16"/>
      <c r="I48" s="15"/>
      <c r="J48" s="42"/>
      <c r="K48" s="42"/>
      <c r="L48" s="42"/>
    </row>
    <row r="49" spans="1:14" ht="30" customHeight="1" x14ac:dyDescent="0.2">
      <c r="A49" s="15" t="s">
        <v>77</v>
      </c>
      <c r="B49" s="20" t="s">
        <v>526</v>
      </c>
      <c r="C49" s="15" t="s">
        <v>527</v>
      </c>
      <c r="D49" s="15" t="s">
        <v>118</v>
      </c>
      <c r="E49" s="21">
        <v>20</v>
      </c>
      <c r="F49" s="146"/>
      <c r="G49" s="18">
        <f t="shared" si="0"/>
        <v>0</v>
      </c>
      <c r="H49" s="16"/>
      <c r="I49" s="15"/>
      <c r="J49" s="42"/>
      <c r="K49" s="42"/>
      <c r="L49" s="42"/>
    </row>
    <row r="50" spans="1:14" ht="30" customHeight="1" x14ac:dyDescent="0.2">
      <c r="A50" s="15" t="s">
        <v>79</v>
      </c>
      <c r="B50" s="20" t="s">
        <v>528</v>
      </c>
      <c r="C50" s="15" t="s">
        <v>519</v>
      </c>
      <c r="D50" s="15" t="s">
        <v>118</v>
      </c>
      <c r="E50" s="21">
        <v>100</v>
      </c>
      <c r="F50" s="146"/>
      <c r="G50" s="18">
        <f t="shared" si="0"/>
        <v>0</v>
      </c>
      <c r="H50" s="16"/>
      <c r="I50" s="15"/>
      <c r="J50" s="42"/>
      <c r="K50" s="42"/>
      <c r="L50" s="42"/>
    </row>
    <row r="51" spans="1:14" ht="30" customHeight="1" x14ac:dyDescent="0.2">
      <c r="A51" s="15" t="s">
        <v>81</v>
      </c>
      <c r="B51" s="20" t="s">
        <v>529</v>
      </c>
      <c r="C51" s="15" t="s">
        <v>513</v>
      </c>
      <c r="D51" s="15" t="s">
        <v>118</v>
      </c>
      <c r="E51" s="21">
        <v>30</v>
      </c>
      <c r="F51" s="146"/>
      <c r="G51" s="18">
        <f t="shared" si="0"/>
        <v>0</v>
      </c>
      <c r="H51" s="16"/>
      <c r="I51" s="15"/>
      <c r="J51" s="42"/>
      <c r="K51" s="42"/>
      <c r="L51" s="42"/>
    </row>
    <row r="52" spans="1:14" ht="30" customHeight="1" x14ac:dyDescent="0.2">
      <c r="A52" s="15" t="s">
        <v>83</v>
      </c>
      <c r="B52" s="20" t="s">
        <v>530</v>
      </c>
      <c r="C52" s="15" t="s">
        <v>531</v>
      </c>
      <c r="D52" s="15" t="s">
        <v>118</v>
      </c>
      <c r="E52" s="21">
        <v>10</v>
      </c>
      <c r="F52" s="146"/>
      <c r="G52" s="18">
        <f t="shared" si="0"/>
        <v>0</v>
      </c>
      <c r="H52" s="16"/>
      <c r="I52" s="15"/>
      <c r="J52" s="42"/>
      <c r="K52" s="42"/>
      <c r="L52" s="42"/>
    </row>
    <row r="53" spans="1:14" ht="30" customHeight="1" x14ac:dyDescent="0.2">
      <c r="A53" s="15" t="s">
        <v>85</v>
      </c>
      <c r="B53" s="20" t="s">
        <v>532</v>
      </c>
      <c r="C53" s="15" t="s">
        <v>533</v>
      </c>
      <c r="D53" s="15" t="s">
        <v>118</v>
      </c>
      <c r="E53" s="21">
        <v>150</v>
      </c>
      <c r="F53" s="146"/>
      <c r="G53" s="18">
        <f t="shared" si="0"/>
        <v>0</v>
      </c>
      <c r="H53" s="16"/>
      <c r="I53" s="15"/>
      <c r="J53" s="42"/>
      <c r="K53" s="42"/>
      <c r="L53" s="42"/>
    </row>
    <row r="54" spans="1:14" ht="30" customHeight="1" x14ac:dyDescent="0.2">
      <c r="A54" s="15" t="s">
        <v>87</v>
      </c>
      <c r="B54" s="20" t="s">
        <v>534</v>
      </c>
      <c r="C54" s="15" t="s">
        <v>142</v>
      </c>
      <c r="D54" s="15" t="s">
        <v>118</v>
      </c>
      <c r="E54" s="21">
        <v>100</v>
      </c>
      <c r="F54" s="146"/>
      <c r="G54" s="18">
        <f t="shared" si="0"/>
        <v>0</v>
      </c>
      <c r="H54" s="16"/>
      <c r="I54" s="15"/>
      <c r="J54" s="42"/>
      <c r="K54" s="42"/>
      <c r="L54" s="42"/>
    </row>
    <row r="55" spans="1:14" ht="30" customHeight="1" x14ac:dyDescent="0.2">
      <c r="A55" s="15" t="s">
        <v>89</v>
      </c>
      <c r="B55" s="20" t="s">
        <v>535</v>
      </c>
      <c r="C55" s="15" t="s">
        <v>536</v>
      </c>
      <c r="D55" s="15" t="s">
        <v>118</v>
      </c>
      <c r="E55" s="21">
        <v>30</v>
      </c>
      <c r="F55" s="146"/>
      <c r="G55" s="18">
        <f t="shared" si="0"/>
        <v>0</v>
      </c>
      <c r="H55" s="16"/>
      <c r="I55" s="15"/>
      <c r="J55" s="42"/>
      <c r="K55" s="42"/>
      <c r="L55" s="42"/>
    </row>
    <row r="56" spans="1:14" ht="30" customHeight="1" x14ac:dyDescent="0.2">
      <c r="A56" s="15" t="s">
        <v>91</v>
      </c>
      <c r="B56" s="20" t="s">
        <v>537</v>
      </c>
      <c r="C56" s="15" t="s">
        <v>538</v>
      </c>
      <c r="D56" s="15" t="s">
        <v>118</v>
      </c>
      <c r="E56" s="21">
        <v>30</v>
      </c>
      <c r="F56" s="146"/>
      <c r="G56" s="18">
        <f t="shared" si="0"/>
        <v>0</v>
      </c>
      <c r="H56" s="16"/>
      <c r="I56" s="15"/>
      <c r="J56" s="42"/>
      <c r="K56" s="42"/>
      <c r="L56" s="42"/>
    </row>
    <row r="57" spans="1:14" ht="30" customHeight="1" x14ac:dyDescent="0.2">
      <c r="A57" s="15" t="s">
        <v>93</v>
      </c>
      <c r="B57" s="20" t="s">
        <v>539</v>
      </c>
      <c r="C57" s="15" t="s">
        <v>540</v>
      </c>
      <c r="D57" s="15" t="s">
        <v>118</v>
      </c>
      <c r="E57" s="21">
        <v>150</v>
      </c>
      <c r="F57" s="146"/>
      <c r="G57" s="18">
        <f t="shared" si="0"/>
        <v>0</v>
      </c>
      <c r="H57" s="16"/>
      <c r="I57" s="15"/>
      <c r="J57" s="42"/>
      <c r="K57" s="42"/>
      <c r="L57" s="42"/>
    </row>
    <row r="58" spans="1:14" ht="30" customHeight="1" x14ac:dyDescent="0.2">
      <c r="A58" s="15" t="s">
        <v>95</v>
      </c>
      <c r="B58" s="20" t="s">
        <v>539</v>
      </c>
      <c r="C58" s="15" t="s">
        <v>541</v>
      </c>
      <c r="D58" s="15" t="s">
        <v>118</v>
      </c>
      <c r="E58" s="21">
        <v>150</v>
      </c>
      <c r="F58" s="146"/>
      <c r="G58" s="18">
        <f t="shared" si="0"/>
        <v>0</v>
      </c>
      <c r="H58" s="16"/>
      <c r="I58" s="15"/>
      <c r="J58" s="42"/>
      <c r="K58" s="42"/>
      <c r="L58" s="42"/>
    </row>
    <row r="59" spans="1:14" ht="30" customHeight="1" x14ac:dyDescent="0.2">
      <c r="A59" s="15" t="s">
        <v>97</v>
      </c>
      <c r="B59" s="20" t="s">
        <v>542</v>
      </c>
      <c r="C59" s="15" t="s">
        <v>134</v>
      </c>
      <c r="D59" s="15" t="s">
        <v>118</v>
      </c>
      <c r="E59" s="21">
        <v>120</v>
      </c>
      <c r="F59" s="146"/>
      <c r="G59" s="18">
        <f t="shared" si="0"/>
        <v>0</v>
      </c>
      <c r="H59" s="16"/>
      <c r="I59" s="15"/>
      <c r="J59" s="42"/>
      <c r="K59" s="42"/>
      <c r="L59" s="42"/>
    </row>
    <row r="60" spans="1:14" ht="30" customHeight="1" x14ac:dyDescent="0.2">
      <c r="A60" s="15" t="s">
        <v>99</v>
      </c>
      <c r="B60" s="20" t="s">
        <v>543</v>
      </c>
      <c r="C60" s="15" t="s">
        <v>541</v>
      </c>
      <c r="D60" s="15" t="s">
        <v>118</v>
      </c>
      <c r="E60" s="21">
        <v>150</v>
      </c>
      <c r="F60" s="146"/>
      <c r="G60" s="18">
        <f t="shared" si="0"/>
        <v>0</v>
      </c>
      <c r="H60" s="16"/>
      <c r="I60" s="15"/>
      <c r="J60" s="42"/>
      <c r="K60" s="42"/>
      <c r="L60" s="42"/>
    </row>
    <row r="61" spans="1:14" ht="30" customHeight="1" x14ac:dyDescent="0.2">
      <c r="A61" s="15" t="s">
        <v>101</v>
      </c>
      <c r="B61" s="20" t="s">
        <v>543</v>
      </c>
      <c r="C61" s="15" t="s">
        <v>540</v>
      </c>
      <c r="D61" s="15" t="s">
        <v>118</v>
      </c>
      <c r="E61" s="21">
        <v>150</v>
      </c>
      <c r="F61" s="146"/>
      <c r="G61" s="18">
        <f t="shared" si="0"/>
        <v>0</v>
      </c>
      <c r="H61" s="16"/>
      <c r="I61" s="15"/>
      <c r="J61" s="42"/>
      <c r="K61" s="42"/>
      <c r="L61" s="42"/>
    </row>
    <row r="62" spans="1:14" ht="30" customHeight="1" x14ac:dyDescent="0.2">
      <c r="A62" s="15" t="s">
        <v>103</v>
      </c>
      <c r="B62" s="20" t="s">
        <v>544</v>
      </c>
      <c r="C62" s="22" t="s">
        <v>545</v>
      </c>
      <c r="D62" s="22" t="s">
        <v>118</v>
      </c>
      <c r="E62" s="21">
        <v>120</v>
      </c>
      <c r="F62" s="146"/>
      <c r="G62" s="18">
        <f t="shared" si="0"/>
        <v>0</v>
      </c>
      <c r="H62" s="20"/>
      <c r="I62" s="22"/>
      <c r="J62" s="91"/>
      <c r="K62" s="91"/>
      <c r="L62" s="91"/>
      <c r="M62" s="45"/>
      <c r="N62" s="45"/>
    </row>
    <row r="63" spans="1:14" ht="30" customHeight="1" x14ac:dyDescent="0.2">
      <c r="A63" s="15" t="s">
        <v>105</v>
      </c>
      <c r="B63" s="20" t="s">
        <v>546</v>
      </c>
      <c r="C63" s="15" t="s">
        <v>547</v>
      </c>
      <c r="D63" s="15" t="s">
        <v>118</v>
      </c>
      <c r="E63" s="21">
        <v>20</v>
      </c>
      <c r="F63" s="146"/>
      <c r="G63" s="18">
        <f t="shared" si="0"/>
        <v>0</v>
      </c>
      <c r="H63" s="16"/>
      <c r="I63" s="15"/>
      <c r="J63" s="42"/>
      <c r="K63" s="42"/>
      <c r="L63" s="42"/>
    </row>
    <row r="64" spans="1:14" ht="30" customHeight="1" x14ac:dyDescent="0.2">
      <c r="A64" s="15" t="s">
        <v>172</v>
      </c>
      <c r="B64" s="20" t="s">
        <v>548</v>
      </c>
      <c r="C64" s="15" t="s">
        <v>549</v>
      </c>
      <c r="D64" s="15" t="s">
        <v>118</v>
      </c>
      <c r="E64" s="21">
        <v>5</v>
      </c>
      <c r="F64" s="146"/>
      <c r="G64" s="18">
        <f t="shared" si="0"/>
        <v>0</v>
      </c>
      <c r="H64" s="16"/>
      <c r="I64" s="15"/>
      <c r="J64" s="42"/>
      <c r="K64" s="42"/>
      <c r="L64" s="42"/>
    </row>
    <row r="65" spans="1:12" ht="30" customHeight="1" x14ac:dyDescent="0.2">
      <c r="A65" s="15" t="s">
        <v>174</v>
      </c>
      <c r="B65" s="20" t="s">
        <v>550</v>
      </c>
      <c r="C65" s="15" t="s">
        <v>549</v>
      </c>
      <c r="D65" s="15" t="s">
        <v>118</v>
      </c>
      <c r="E65" s="21">
        <v>5</v>
      </c>
      <c r="F65" s="146"/>
      <c r="G65" s="18">
        <f t="shared" si="0"/>
        <v>0</v>
      </c>
      <c r="H65" s="16"/>
      <c r="I65" s="15"/>
      <c r="J65" s="42"/>
      <c r="K65" s="42"/>
      <c r="L65" s="42"/>
    </row>
    <row r="66" spans="1:12" ht="30" customHeight="1" x14ac:dyDescent="0.2">
      <c r="A66" s="15" t="s">
        <v>177</v>
      </c>
      <c r="B66" s="20" t="s">
        <v>551</v>
      </c>
      <c r="C66" s="15" t="s">
        <v>552</v>
      </c>
      <c r="D66" s="15" t="s">
        <v>118</v>
      </c>
      <c r="E66" s="21">
        <v>200</v>
      </c>
      <c r="F66" s="146"/>
      <c r="G66" s="18">
        <f t="shared" si="0"/>
        <v>0</v>
      </c>
      <c r="H66" s="16"/>
      <c r="I66" s="15"/>
      <c r="J66" s="42"/>
      <c r="K66" s="42"/>
      <c r="L66" s="42"/>
    </row>
    <row r="67" spans="1:12" ht="30" customHeight="1" x14ac:dyDescent="0.2">
      <c r="A67" s="15" t="s">
        <v>180</v>
      </c>
      <c r="B67" s="20" t="s">
        <v>553</v>
      </c>
      <c r="C67" s="15" t="s">
        <v>554</v>
      </c>
      <c r="D67" s="15" t="s">
        <v>118</v>
      </c>
      <c r="E67" s="21">
        <v>300</v>
      </c>
      <c r="F67" s="146"/>
      <c r="G67" s="18">
        <f t="shared" si="0"/>
        <v>0</v>
      </c>
      <c r="H67" s="16"/>
      <c r="I67" s="15"/>
      <c r="J67" s="42"/>
      <c r="K67" s="42"/>
      <c r="L67" s="42"/>
    </row>
    <row r="68" spans="1:12" ht="30" customHeight="1" x14ac:dyDescent="0.2">
      <c r="A68" s="15" t="s">
        <v>182</v>
      </c>
      <c r="B68" s="20" t="s">
        <v>555</v>
      </c>
      <c r="C68" s="15" t="s">
        <v>556</v>
      </c>
      <c r="D68" s="15" t="s">
        <v>118</v>
      </c>
      <c r="E68" s="21">
        <v>20</v>
      </c>
      <c r="F68" s="146"/>
      <c r="G68" s="18">
        <f t="shared" si="0"/>
        <v>0</v>
      </c>
      <c r="H68" s="16"/>
      <c r="I68" s="15"/>
      <c r="J68" s="42"/>
      <c r="K68" s="42"/>
      <c r="L68" s="42"/>
    </row>
    <row r="69" spans="1:12" ht="30" customHeight="1" x14ac:dyDescent="0.2">
      <c r="A69" s="15" t="s">
        <v>184</v>
      </c>
      <c r="B69" s="20" t="s">
        <v>555</v>
      </c>
      <c r="C69" s="15" t="s">
        <v>557</v>
      </c>
      <c r="D69" s="15" t="s">
        <v>118</v>
      </c>
      <c r="E69" s="21">
        <v>30</v>
      </c>
      <c r="F69" s="146"/>
      <c r="G69" s="18">
        <f t="shared" si="0"/>
        <v>0</v>
      </c>
      <c r="H69" s="16"/>
      <c r="I69" s="15"/>
      <c r="J69" s="42"/>
      <c r="K69" s="42"/>
      <c r="L69" s="42"/>
    </row>
    <row r="70" spans="1:12" ht="30" customHeight="1" x14ac:dyDescent="0.2">
      <c r="A70" s="15" t="s">
        <v>186</v>
      </c>
      <c r="B70" s="20" t="s">
        <v>558</v>
      </c>
      <c r="C70" s="15" t="s">
        <v>229</v>
      </c>
      <c r="D70" s="15" t="s">
        <v>118</v>
      </c>
      <c r="E70" s="21">
        <v>10</v>
      </c>
      <c r="F70" s="146"/>
      <c r="G70" s="18">
        <f t="shared" si="0"/>
        <v>0</v>
      </c>
      <c r="H70" s="16"/>
      <c r="I70" s="15"/>
      <c r="J70" s="42"/>
      <c r="K70" s="42"/>
      <c r="L70" s="42"/>
    </row>
    <row r="71" spans="1:12" ht="30" customHeight="1" x14ac:dyDescent="0.2">
      <c r="A71" s="15" t="s">
        <v>187</v>
      </c>
      <c r="B71" s="20" t="s">
        <v>559</v>
      </c>
      <c r="C71" s="15" t="s">
        <v>229</v>
      </c>
      <c r="D71" s="15" t="s">
        <v>118</v>
      </c>
      <c r="E71" s="21">
        <v>40</v>
      </c>
      <c r="F71" s="146"/>
      <c r="G71" s="18">
        <f t="shared" si="0"/>
        <v>0</v>
      </c>
      <c r="H71" s="16"/>
      <c r="I71" s="15"/>
      <c r="J71" s="42"/>
      <c r="K71" s="42"/>
      <c r="L71" s="42"/>
    </row>
    <row r="72" spans="1:12" ht="30" customHeight="1" x14ac:dyDescent="0.2">
      <c r="A72" s="15" t="s">
        <v>188</v>
      </c>
      <c r="B72" s="20" t="s">
        <v>560</v>
      </c>
      <c r="C72" s="15" t="s">
        <v>229</v>
      </c>
      <c r="D72" s="15" t="s">
        <v>118</v>
      </c>
      <c r="E72" s="21">
        <v>40</v>
      </c>
      <c r="F72" s="146"/>
      <c r="G72" s="18">
        <f t="shared" si="0"/>
        <v>0</v>
      </c>
      <c r="H72" s="16"/>
      <c r="I72" s="15"/>
      <c r="J72" s="42"/>
      <c r="K72" s="42"/>
      <c r="L72" s="42"/>
    </row>
    <row r="73" spans="1:12" ht="30" customHeight="1" x14ac:dyDescent="0.2">
      <c r="A73" s="15" t="s">
        <v>189</v>
      </c>
      <c r="B73" s="20" t="s">
        <v>561</v>
      </c>
      <c r="C73" s="15" t="s">
        <v>344</v>
      </c>
      <c r="D73" s="15" t="s">
        <v>118</v>
      </c>
      <c r="E73" s="21">
        <v>5</v>
      </c>
      <c r="F73" s="146"/>
      <c r="G73" s="18">
        <f t="shared" si="0"/>
        <v>0</v>
      </c>
      <c r="H73" s="16"/>
      <c r="I73" s="15"/>
      <c r="J73" s="42"/>
      <c r="K73" s="42"/>
      <c r="L73" s="42"/>
    </row>
    <row r="74" spans="1:12" ht="30" customHeight="1" x14ac:dyDescent="0.2">
      <c r="A74" s="15" t="s">
        <v>190</v>
      </c>
      <c r="B74" s="20" t="s">
        <v>562</v>
      </c>
      <c r="C74" s="15" t="s">
        <v>344</v>
      </c>
      <c r="D74" s="15" t="s">
        <v>118</v>
      </c>
      <c r="E74" s="21">
        <v>5</v>
      </c>
      <c r="F74" s="146"/>
      <c r="G74" s="18">
        <f t="shared" si="0"/>
        <v>0</v>
      </c>
      <c r="H74" s="16"/>
      <c r="I74" s="15"/>
      <c r="J74" s="42"/>
      <c r="K74" s="42"/>
      <c r="L74" s="42"/>
    </row>
    <row r="75" spans="1:12" ht="30" customHeight="1" x14ac:dyDescent="0.2">
      <c r="A75" s="15" t="s">
        <v>191</v>
      </c>
      <c r="B75" s="20" t="s">
        <v>563</v>
      </c>
      <c r="C75" s="15" t="s">
        <v>229</v>
      </c>
      <c r="D75" s="15" t="s">
        <v>118</v>
      </c>
      <c r="E75" s="21">
        <v>5</v>
      </c>
      <c r="F75" s="146"/>
      <c r="G75" s="18">
        <f t="shared" si="0"/>
        <v>0</v>
      </c>
      <c r="H75" s="16"/>
      <c r="I75" s="15"/>
      <c r="J75" s="42"/>
      <c r="K75" s="42"/>
      <c r="L75" s="42"/>
    </row>
    <row r="76" spans="1:12" ht="30" customHeight="1" x14ac:dyDescent="0.2">
      <c r="A76" s="15" t="s">
        <v>192</v>
      </c>
      <c r="B76" s="20" t="s">
        <v>564</v>
      </c>
      <c r="C76" s="15" t="s">
        <v>229</v>
      </c>
      <c r="D76" s="15" t="s">
        <v>118</v>
      </c>
      <c r="E76" s="21">
        <v>5</v>
      </c>
      <c r="F76" s="146"/>
      <c r="G76" s="18">
        <f t="shared" si="0"/>
        <v>0</v>
      </c>
      <c r="H76" s="16"/>
      <c r="I76" s="15"/>
      <c r="J76" s="42"/>
      <c r="K76" s="42"/>
      <c r="L76" s="42"/>
    </row>
    <row r="77" spans="1:12" ht="30" customHeight="1" x14ac:dyDescent="0.2">
      <c r="A77" s="15" t="s">
        <v>193</v>
      </c>
      <c r="B77" s="20" t="s">
        <v>565</v>
      </c>
      <c r="C77" s="15" t="s">
        <v>229</v>
      </c>
      <c r="D77" s="15" t="s">
        <v>118</v>
      </c>
      <c r="E77" s="21">
        <v>40</v>
      </c>
      <c r="F77" s="146"/>
      <c r="G77" s="18">
        <f t="shared" si="0"/>
        <v>0</v>
      </c>
      <c r="H77" s="16"/>
      <c r="I77" s="15"/>
      <c r="J77" s="42"/>
      <c r="K77" s="42"/>
      <c r="L77" s="42"/>
    </row>
    <row r="78" spans="1:12" ht="30" customHeight="1" x14ac:dyDescent="0.2">
      <c r="A78" s="15" t="s">
        <v>194</v>
      </c>
      <c r="B78" s="20" t="s">
        <v>566</v>
      </c>
      <c r="C78" s="15" t="s">
        <v>229</v>
      </c>
      <c r="D78" s="15" t="s">
        <v>118</v>
      </c>
      <c r="E78" s="21">
        <v>10</v>
      </c>
      <c r="F78" s="146"/>
      <c r="G78" s="18">
        <f t="shared" si="0"/>
        <v>0</v>
      </c>
      <c r="H78" s="16"/>
      <c r="I78" s="15"/>
      <c r="J78" s="42"/>
      <c r="K78" s="42"/>
      <c r="L78" s="42"/>
    </row>
    <row r="79" spans="1:12" ht="30" customHeight="1" x14ac:dyDescent="0.2">
      <c r="A79" s="15" t="s">
        <v>195</v>
      </c>
      <c r="B79" s="20" t="s">
        <v>567</v>
      </c>
      <c r="C79" s="15" t="s">
        <v>229</v>
      </c>
      <c r="D79" s="15" t="s">
        <v>118</v>
      </c>
      <c r="E79" s="21">
        <v>10</v>
      </c>
      <c r="F79" s="146"/>
      <c r="G79" s="18">
        <f t="shared" si="0"/>
        <v>0</v>
      </c>
      <c r="H79" s="16"/>
      <c r="I79" s="15"/>
      <c r="J79" s="42"/>
      <c r="K79" s="42"/>
      <c r="L79" s="42"/>
    </row>
    <row r="80" spans="1:12" ht="30" customHeight="1" x14ac:dyDescent="0.2">
      <c r="A80" s="15" t="s">
        <v>196</v>
      </c>
      <c r="B80" s="20" t="s">
        <v>568</v>
      </c>
      <c r="C80" s="15" t="s">
        <v>229</v>
      </c>
      <c r="D80" s="15" t="s">
        <v>118</v>
      </c>
      <c r="E80" s="21">
        <v>10</v>
      </c>
      <c r="F80" s="146"/>
      <c r="G80" s="18">
        <f t="shared" si="0"/>
        <v>0</v>
      </c>
      <c r="H80" s="16"/>
      <c r="I80" s="15"/>
      <c r="J80" s="42"/>
      <c r="K80" s="42"/>
      <c r="L80" s="42"/>
    </row>
    <row r="81" spans="1:12" ht="30" customHeight="1" x14ac:dyDescent="0.2">
      <c r="A81" s="15" t="s">
        <v>197</v>
      </c>
      <c r="B81" s="20" t="s">
        <v>569</v>
      </c>
      <c r="C81" s="15" t="s">
        <v>294</v>
      </c>
      <c r="D81" s="15" t="s">
        <v>118</v>
      </c>
      <c r="E81" s="21">
        <v>30</v>
      </c>
      <c r="F81" s="146"/>
      <c r="G81" s="18">
        <f t="shared" si="0"/>
        <v>0</v>
      </c>
      <c r="H81" s="16"/>
      <c r="I81" s="15"/>
      <c r="J81" s="42"/>
      <c r="K81" s="42"/>
      <c r="L81" s="42"/>
    </row>
    <row r="82" spans="1:12" ht="30" customHeight="1" x14ac:dyDescent="0.2">
      <c r="A82" s="15" t="s">
        <v>198</v>
      </c>
      <c r="B82" s="20" t="s">
        <v>569</v>
      </c>
      <c r="C82" s="15" t="s">
        <v>334</v>
      </c>
      <c r="D82" s="15" t="s">
        <v>118</v>
      </c>
      <c r="E82" s="21">
        <v>20</v>
      </c>
      <c r="F82" s="146"/>
      <c r="G82" s="18">
        <f t="shared" si="0"/>
        <v>0</v>
      </c>
      <c r="H82" s="16"/>
      <c r="I82" s="15"/>
      <c r="J82" s="42"/>
      <c r="K82" s="42"/>
      <c r="L82" s="42"/>
    </row>
    <row r="83" spans="1:12" ht="30" customHeight="1" x14ac:dyDescent="0.2">
      <c r="A83" s="15" t="s">
        <v>201</v>
      </c>
      <c r="B83" s="20" t="s">
        <v>570</v>
      </c>
      <c r="C83" s="15" t="s">
        <v>229</v>
      </c>
      <c r="D83" s="15" t="s">
        <v>118</v>
      </c>
      <c r="E83" s="21">
        <v>50</v>
      </c>
      <c r="F83" s="146"/>
      <c r="G83" s="18">
        <f t="shared" ref="G83:G125" si="1">E83*F83</f>
        <v>0</v>
      </c>
      <c r="H83" s="16"/>
      <c r="I83" s="15"/>
      <c r="J83" s="42"/>
      <c r="K83" s="42"/>
      <c r="L83" s="42"/>
    </row>
    <row r="84" spans="1:12" ht="30" customHeight="1" x14ac:dyDescent="0.2">
      <c r="A84" s="15" t="s">
        <v>571</v>
      </c>
      <c r="B84" s="20" t="s">
        <v>572</v>
      </c>
      <c r="C84" s="15" t="s">
        <v>183</v>
      </c>
      <c r="D84" s="15" t="s">
        <v>118</v>
      </c>
      <c r="E84" s="21">
        <v>4000</v>
      </c>
      <c r="F84" s="146"/>
      <c r="G84" s="18">
        <f t="shared" si="1"/>
        <v>0</v>
      </c>
      <c r="H84" s="16"/>
      <c r="I84" s="15"/>
      <c r="J84" s="42"/>
      <c r="K84" s="42"/>
      <c r="L84" s="42"/>
    </row>
    <row r="85" spans="1:12" ht="30" customHeight="1" x14ac:dyDescent="0.2">
      <c r="A85" s="15" t="s">
        <v>573</v>
      </c>
      <c r="B85" s="20" t="s">
        <v>574</v>
      </c>
      <c r="C85" s="15" t="s">
        <v>575</v>
      </c>
      <c r="D85" s="15" t="s">
        <v>118</v>
      </c>
      <c r="E85" s="21">
        <v>15</v>
      </c>
      <c r="F85" s="146"/>
      <c r="G85" s="18">
        <f t="shared" si="1"/>
        <v>0</v>
      </c>
      <c r="H85" s="16"/>
      <c r="I85" s="15"/>
      <c r="J85" s="42"/>
      <c r="K85" s="42"/>
      <c r="L85" s="42"/>
    </row>
    <row r="86" spans="1:12" ht="30" customHeight="1" x14ac:dyDescent="0.2">
      <c r="A86" s="15" t="s">
        <v>576</v>
      </c>
      <c r="B86" s="20" t="s">
        <v>574</v>
      </c>
      <c r="C86" s="15" t="s">
        <v>229</v>
      </c>
      <c r="D86" s="15" t="s">
        <v>118</v>
      </c>
      <c r="E86" s="21">
        <v>30</v>
      </c>
      <c r="F86" s="146"/>
      <c r="G86" s="18">
        <f t="shared" si="1"/>
        <v>0</v>
      </c>
      <c r="H86" s="16"/>
      <c r="I86" s="15"/>
      <c r="J86" s="42"/>
      <c r="K86" s="42"/>
      <c r="L86" s="42"/>
    </row>
    <row r="87" spans="1:12" ht="30" customHeight="1" x14ac:dyDescent="0.2">
      <c r="A87" s="15" t="s">
        <v>577</v>
      </c>
      <c r="B87" s="20" t="s">
        <v>578</v>
      </c>
      <c r="C87" s="15" t="s">
        <v>547</v>
      </c>
      <c r="D87" s="15" t="s">
        <v>118</v>
      </c>
      <c r="E87" s="21">
        <v>150</v>
      </c>
      <c r="F87" s="146"/>
      <c r="G87" s="18">
        <f t="shared" si="1"/>
        <v>0</v>
      </c>
      <c r="H87" s="16"/>
      <c r="I87" s="15"/>
      <c r="J87" s="42"/>
      <c r="K87" s="42"/>
      <c r="L87" s="42"/>
    </row>
    <row r="88" spans="1:12" ht="30" customHeight="1" x14ac:dyDescent="0.2">
      <c r="A88" s="15" t="s">
        <v>579</v>
      </c>
      <c r="B88" s="16" t="s">
        <v>580</v>
      </c>
      <c r="C88" s="15" t="s">
        <v>153</v>
      </c>
      <c r="D88" s="15" t="s">
        <v>118</v>
      </c>
      <c r="E88" s="80">
        <v>5</v>
      </c>
      <c r="F88" s="146"/>
      <c r="G88" s="18">
        <f t="shared" si="1"/>
        <v>0</v>
      </c>
      <c r="H88" s="19"/>
      <c r="I88" s="41"/>
      <c r="J88" s="42"/>
      <c r="K88" s="42"/>
      <c r="L88" s="42"/>
    </row>
    <row r="89" spans="1:12" ht="30" customHeight="1" x14ac:dyDescent="0.2">
      <c r="A89" s="15" t="s">
        <v>581</v>
      </c>
      <c r="B89" s="20" t="s">
        <v>582</v>
      </c>
      <c r="C89" s="15" t="s">
        <v>469</v>
      </c>
      <c r="D89" s="15" t="s">
        <v>118</v>
      </c>
      <c r="E89" s="21">
        <v>500</v>
      </c>
      <c r="F89" s="146"/>
      <c r="G89" s="18">
        <f t="shared" si="1"/>
        <v>0</v>
      </c>
      <c r="H89" s="16"/>
      <c r="I89" s="15"/>
      <c r="J89" s="42"/>
      <c r="K89" s="42"/>
      <c r="L89" s="42"/>
    </row>
    <row r="90" spans="1:12" ht="30" customHeight="1" x14ac:dyDescent="0.2">
      <c r="A90" s="15" t="s">
        <v>583</v>
      </c>
      <c r="B90" s="20" t="s">
        <v>584</v>
      </c>
      <c r="C90" s="15" t="s">
        <v>585</v>
      </c>
      <c r="D90" s="15" t="s">
        <v>118</v>
      </c>
      <c r="E90" s="21">
        <v>25</v>
      </c>
      <c r="F90" s="146"/>
      <c r="G90" s="18">
        <f t="shared" si="1"/>
        <v>0</v>
      </c>
      <c r="H90" s="16"/>
      <c r="I90" s="15"/>
      <c r="J90" s="42"/>
      <c r="K90" s="42"/>
      <c r="L90" s="42"/>
    </row>
    <row r="91" spans="1:12" ht="30" customHeight="1" x14ac:dyDescent="0.2">
      <c r="A91" s="15" t="s">
        <v>586</v>
      </c>
      <c r="B91" s="20" t="s">
        <v>587</v>
      </c>
      <c r="C91" s="15" t="s">
        <v>588</v>
      </c>
      <c r="D91" s="15" t="s">
        <v>118</v>
      </c>
      <c r="E91" s="21">
        <v>1000</v>
      </c>
      <c r="F91" s="146"/>
      <c r="G91" s="18">
        <f t="shared" si="1"/>
        <v>0</v>
      </c>
      <c r="H91" s="16"/>
      <c r="I91" s="15"/>
      <c r="J91" s="42"/>
      <c r="K91" s="42"/>
      <c r="L91" s="42"/>
    </row>
    <row r="92" spans="1:12" ht="30" customHeight="1" x14ac:dyDescent="0.2">
      <c r="A92" s="15" t="s">
        <v>589</v>
      </c>
      <c r="B92" s="20" t="s">
        <v>590</v>
      </c>
      <c r="C92" s="15" t="s">
        <v>591</v>
      </c>
      <c r="D92" s="15" t="s">
        <v>118</v>
      </c>
      <c r="E92" s="21">
        <v>20</v>
      </c>
      <c r="F92" s="146"/>
      <c r="G92" s="18">
        <f t="shared" si="1"/>
        <v>0</v>
      </c>
      <c r="H92" s="16"/>
      <c r="I92" s="15"/>
      <c r="J92" s="42"/>
      <c r="K92" s="42"/>
      <c r="L92" s="42"/>
    </row>
    <row r="93" spans="1:12" ht="30" customHeight="1" x14ac:dyDescent="0.2">
      <c r="A93" s="15" t="s">
        <v>592</v>
      </c>
      <c r="B93" s="20" t="s">
        <v>593</v>
      </c>
      <c r="C93" s="15" t="s">
        <v>594</v>
      </c>
      <c r="D93" s="15" t="s">
        <v>118</v>
      </c>
      <c r="E93" s="21">
        <v>30</v>
      </c>
      <c r="F93" s="146"/>
      <c r="G93" s="18">
        <f t="shared" si="1"/>
        <v>0</v>
      </c>
      <c r="H93" s="16"/>
      <c r="I93" s="15"/>
      <c r="J93" s="42"/>
      <c r="K93" s="42"/>
      <c r="L93" s="42"/>
    </row>
    <row r="94" spans="1:12" ht="30" customHeight="1" x14ac:dyDescent="0.2">
      <c r="A94" s="15" t="s">
        <v>595</v>
      </c>
      <c r="B94" s="20" t="s">
        <v>596</v>
      </c>
      <c r="C94" s="15" t="s">
        <v>597</v>
      </c>
      <c r="D94" s="15" t="s">
        <v>118</v>
      </c>
      <c r="E94" s="21">
        <v>50</v>
      </c>
      <c r="F94" s="146"/>
      <c r="G94" s="18">
        <f t="shared" si="1"/>
        <v>0</v>
      </c>
      <c r="H94" s="16"/>
      <c r="I94" s="15"/>
      <c r="J94" s="42"/>
      <c r="K94" s="42"/>
      <c r="L94" s="42"/>
    </row>
    <row r="95" spans="1:12" ht="30" customHeight="1" x14ac:dyDescent="0.2">
      <c r="A95" s="15" t="s">
        <v>598</v>
      </c>
      <c r="B95" s="20" t="s">
        <v>599</v>
      </c>
      <c r="C95" s="15" t="s">
        <v>600</v>
      </c>
      <c r="D95" s="15" t="s">
        <v>118</v>
      </c>
      <c r="E95" s="21">
        <v>20</v>
      </c>
      <c r="F95" s="146"/>
      <c r="G95" s="18">
        <f t="shared" si="1"/>
        <v>0</v>
      </c>
      <c r="H95" s="16"/>
      <c r="I95" s="15"/>
      <c r="J95" s="42"/>
      <c r="K95" s="42"/>
      <c r="L95" s="42"/>
    </row>
    <row r="96" spans="1:12" ht="30" customHeight="1" x14ac:dyDescent="0.2">
      <c r="A96" s="15" t="s">
        <v>601</v>
      </c>
      <c r="B96" s="20" t="s">
        <v>602</v>
      </c>
      <c r="C96" s="22" t="s">
        <v>344</v>
      </c>
      <c r="D96" s="22" t="s">
        <v>118</v>
      </c>
      <c r="E96" s="21">
        <v>20</v>
      </c>
      <c r="F96" s="146"/>
      <c r="G96" s="18">
        <f t="shared" si="1"/>
        <v>0</v>
      </c>
      <c r="H96" s="16"/>
      <c r="I96" s="15"/>
      <c r="J96" s="42"/>
      <c r="K96" s="42"/>
      <c r="L96" s="42"/>
    </row>
    <row r="97" spans="1:12" ht="127.5" x14ac:dyDescent="0.2">
      <c r="A97" s="15" t="s">
        <v>603</v>
      </c>
      <c r="B97" s="16" t="s">
        <v>604</v>
      </c>
      <c r="C97" s="15" t="s">
        <v>332</v>
      </c>
      <c r="D97" s="15" t="s">
        <v>118</v>
      </c>
      <c r="E97" s="21">
        <v>50</v>
      </c>
      <c r="F97" s="147"/>
      <c r="G97" s="18">
        <f t="shared" si="1"/>
        <v>0</v>
      </c>
      <c r="H97" s="19"/>
      <c r="I97" s="41"/>
      <c r="J97" s="92"/>
      <c r="K97" s="42"/>
      <c r="L97" s="42"/>
    </row>
    <row r="98" spans="1:12" ht="89.25" x14ac:dyDescent="0.2">
      <c r="A98" s="15" t="s">
        <v>605</v>
      </c>
      <c r="B98" s="16" t="s">
        <v>606</v>
      </c>
      <c r="C98" s="15" t="s">
        <v>229</v>
      </c>
      <c r="D98" s="15" t="s">
        <v>118</v>
      </c>
      <c r="E98" s="21">
        <v>20</v>
      </c>
      <c r="F98" s="147"/>
      <c r="G98" s="18">
        <f t="shared" si="1"/>
        <v>0</v>
      </c>
      <c r="H98" s="19"/>
      <c r="I98" s="41"/>
      <c r="J98" s="19"/>
      <c r="K98" s="42"/>
      <c r="L98" s="42"/>
    </row>
    <row r="99" spans="1:12" ht="30" customHeight="1" x14ac:dyDescent="0.2">
      <c r="A99" s="15" t="s">
        <v>607</v>
      </c>
      <c r="B99" s="16" t="s">
        <v>608</v>
      </c>
      <c r="C99" s="15" t="s">
        <v>332</v>
      </c>
      <c r="D99" s="15" t="s">
        <v>118</v>
      </c>
      <c r="E99" s="21">
        <v>30</v>
      </c>
      <c r="F99" s="147"/>
      <c r="G99" s="18">
        <f t="shared" si="1"/>
        <v>0</v>
      </c>
      <c r="H99" s="19"/>
      <c r="I99" s="41"/>
      <c r="J99" s="42"/>
      <c r="K99" s="42"/>
      <c r="L99" s="42"/>
    </row>
    <row r="100" spans="1:12" ht="30" customHeight="1" x14ac:dyDescent="0.2">
      <c r="A100" s="15" t="s">
        <v>609</v>
      </c>
      <c r="B100" s="16" t="s">
        <v>610</v>
      </c>
      <c r="C100" s="15" t="s">
        <v>229</v>
      </c>
      <c r="D100" s="15" t="s">
        <v>118</v>
      </c>
      <c r="E100" s="21">
        <v>10</v>
      </c>
      <c r="F100" s="147"/>
      <c r="G100" s="18">
        <f t="shared" si="1"/>
        <v>0</v>
      </c>
      <c r="H100" s="19"/>
      <c r="I100" s="41"/>
      <c r="J100" s="42"/>
      <c r="K100" s="42"/>
      <c r="L100" s="42"/>
    </row>
    <row r="101" spans="1:12" ht="30" customHeight="1" x14ac:dyDescent="0.2">
      <c r="A101" s="15" t="s">
        <v>611</v>
      </c>
      <c r="B101" s="20" t="s">
        <v>612</v>
      </c>
      <c r="C101" s="15" t="s">
        <v>229</v>
      </c>
      <c r="D101" s="15" t="s">
        <v>118</v>
      </c>
      <c r="E101" s="21">
        <v>30</v>
      </c>
      <c r="F101" s="147"/>
      <c r="G101" s="18">
        <f t="shared" si="1"/>
        <v>0</v>
      </c>
      <c r="H101" s="19"/>
      <c r="I101" s="41"/>
      <c r="J101" s="42"/>
      <c r="K101" s="42"/>
      <c r="L101" s="42"/>
    </row>
    <row r="102" spans="1:12" ht="30" customHeight="1" x14ac:dyDescent="0.2">
      <c r="A102" s="15" t="s">
        <v>613</v>
      </c>
      <c r="B102" s="20" t="s">
        <v>614</v>
      </c>
      <c r="C102" s="15" t="s">
        <v>229</v>
      </c>
      <c r="D102" s="15" t="s">
        <v>118</v>
      </c>
      <c r="E102" s="21">
        <v>20</v>
      </c>
      <c r="F102" s="147"/>
      <c r="G102" s="18">
        <f t="shared" si="1"/>
        <v>0</v>
      </c>
      <c r="H102" s="19"/>
      <c r="I102" s="41"/>
      <c r="J102" s="42"/>
      <c r="K102" s="42"/>
      <c r="L102" s="42"/>
    </row>
    <row r="103" spans="1:12" ht="30" customHeight="1" x14ac:dyDescent="0.2">
      <c r="A103" s="15" t="s">
        <v>615</v>
      </c>
      <c r="B103" s="20" t="s">
        <v>616</v>
      </c>
      <c r="C103" s="15" t="s">
        <v>229</v>
      </c>
      <c r="D103" s="15" t="s">
        <v>118</v>
      </c>
      <c r="E103" s="21">
        <v>50</v>
      </c>
      <c r="F103" s="147"/>
      <c r="G103" s="18">
        <f t="shared" si="1"/>
        <v>0</v>
      </c>
      <c r="H103" s="19"/>
      <c r="I103" s="41"/>
      <c r="J103" s="42"/>
      <c r="K103" s="42"/>
      <c r="L103" s="42"/>
    </row>
    <row r="104" spans="1:12" ht="38.25" x14ac:dyDescent="0.2">
      <c r="A104" s="15" t="s">
        <v>617</v>
      </c>
      <c r="B104" s="58" t="s">
        <v>618</v>
      </c>
      <c r="C104" s="41" t="s">
        <v>229</v>
      </c>
      <c r="D104" s="15" t="s">
        <v>118</v>
      </c>
      <c r="E104" s="21">
        <v>50</v>
      </c>
      <c r="F104" s="147"/>
      <c r="G104" s="18">
        <f t="shared" si="1"/>
        <v>0</v>
      </c>
      <c r="H104" s="19"/>
      <c r="I104" s="41"/>
      <c r="J104" s="42"/>
      <c r="K104" s="42"/>
      <c r="L104" s="42"/>
    </row>
    <row r="105" spans="1:12" ht="38.25" x14ac:dyDescent="0.2">
      <c r="A105" s="15" t="s">
        <v>619</v>
      </c>
      <c r="B105" s="58" t="s">
        <v>620</v>
      </c>
      <c r="C105" s="41" t="s">
        <v>365</v>
      </c>
      <c r="D105" s="15" t="s">
        <v>118</v>
      </c>
      <c r="E105" s="21">
        <v>20</v>
      </c>
      <c r="F105" s="147"/>
      <c r="G105" s="18">
        <f t="shared" si="1"/>
        <v>0</v>
      </c>
      <c r="H105" s="19"/>
      <c r="I105" s="41"/>
      <c r="J105" s="42"/>
      <c r="K105" s="42"/>
      <c r="L105" s="42"/>
    </row>
    <row r="106" spans="1:12" ht="25.5" x14ac:dyDescent="0.2">
      <c r="A106" s="15" t="s">
        <v>621</v>
      </c>
      <c r="B106" s="58" t="s">
        <v>622</v>
      </c>
      <c r="C106" s="41" t="s">
        <v>294</v>
      </c>
      <c r="D106" s="15" t="s">
        <v>118</v>
      </c>
      <c r="E106" s="21">
        <v>20</v>
      </c>
      <c r="F106" s="147"/>
      <c r="G106" s="18">
        <f t="shared" si="1"/>
        <v>0</v>
      </c>
      <c r="H106" s="19"/>
      <c r="I106" s="41"/>
      <c r="J106" s="42"/>
      <c r="K106" s="42"/>
      <c r="L106" s="42"/>
    </row>
    <row r="107" spans="1:12" ht="38.25" x14ac:dyDescent="0.2">
      <c r="A107" s="15" t="s">
        <v>623</v>
      </c>
      <c r="B107" s="58" t="s">
        <v>624</v>
      </c>
      <c r="C107" s="41" t="s">
        <v>625</v>
      </c>
      <c r="D107" s="59" t="s">
        <v>118</v>
      </c>
      <c r="E107" s="21">
        <v>20</v>
      </c>
      <c r="F107" s="147"/>
      <c r="G107" s="18">
        <f t="shared" si="1"/>
        <v>0</v>
      </c>
      <c r="H107" s="19"/>
      <c r="I107" s="41"/>
      <c r="J107" s="42"/>
      <c r="K107" s="42"/>
      <c r="L107" s="42"/>
    </row>
    <row r="108" spans="1:12" ht="51" x14ac:dyDescent="0.2">
      <c r="A108" s="15" t="s">
        <v>626</v>
      </c>
      <c r="B108" s="58" t="s">
        <v>627</v>
      </c>
      <c r="C108" s="41" t="s">
        <v>625</v>
      </c>
      <c r="D108" s="59" t="s">
        <v>118</v>
      </c>
      <c r="E108" s="21">
        <v>20</v>
      </c>
      <c r="F108" s="147"/>
      <c r="G108" s="18">
        <f t="shared" si="1"/>
        <v>0</v>
      </c>
      <c r="H108" s="19"/>
      <c r="I108" s="41"/>
      <c r="J108" s="42"/>
      <c r="K108" s="42"/>
      <c r="L108" s="42"/>
    </row>
    <row r="109" spans="1:12" ht="38.25" x14ac:dyDescent="0.2">
      <c r="A109" s="15" t="s">
        <v>628</v>
      </c>
      <c r="B109" s="20" t="s">
        <v>629</v>
      </c>
      <c r="C109" s="15" t="s">
        <v>229</v>
      </c>
      <c r="D109" s="15" t="s">
        <v>118</v>
      </c>
      <c r="E109" s="21">
        <v>100</v>
      </c>
      <c r="F109" s="147"/>
      <c r="G109" s="18">
        <f t="shared" si="1"/>
        <v>0</v>
      </c>
      <c r="H109" s="16"/>
      <c r="I109" s="15"/>
      <c r="J109" s="42"/>
      <c r="K109" s="42"/>
      <c r="L109" s="42"/>
    </row>
    <row r="110" spans="1:12" ht="38.25" x14ac:dyDescent="0.2">
      <c r="A110" s="15" t="s">
        <v>630</v>
      </c>
      <c r="B110" s="16" t="s">
        <v>631</v>
      </c>
      <c r="C110" s="15" t="s">
        <v>229</v>
      </c>
      <c r="D110" s="15" t="s">
        <v>118</v>
      </c>
      <c r="E110" s="21">
        <v>50</v>
      </c>
      <c r="F110" s="147"/>
      <c r="G110" s="18">
        <f t="shared" si="1"/>
        <v>0</v>
      </c>
      <c r="H110" s="16"/>
      <c r="I110" s="15"/>
      <c r="J110" s="42"/>
      <c r="K110" s="42"/>
      <c r="L110" s="42"/>
    </row>
    <row r="111" spans="1:12" ht="38.25" x14ac:dyDescent="0.2">
      <c r="A111" s="15" t="s">
        <v>632</v>
      </c>
      <c r="B111" s="16" t="s">
        <v>631</v>
      </c>
      <c r="C111" s="15" t="s">
        <v>334</v>
      </c>
      <c r="D111" s="15" t="s">
        <v>118</v>
      </c>
      <c r="E111" s="21">
        <v>40</v>
      </c>
      <c r="F111" s="147"/>
      <c r="G111" s="18">
        <f t="shared" si="1"/>
        <v>0</v>
      </c>
      <c r="H111" s="16"/>
      <c r="I111" s="15"/>
      <c r="J111" s="42"/>
      <c r="K111" s="42"/>
      <c r="L111" s="42"/>
    </row>
    <row r="112" spans="1:12" ht="38.25" x14ac:dyDescent="0.2">
      <c r="A112" s="15" t="s">
        <v>633</v>
      </c>
      <c r="B112" s="20" t="s">
        <v>634</v>
      </c>
      <c r="C112" s="15" t="s">
        <v>334</v>
      </c>
      <c r="D112" s="15" t="s">
        <v>118</v>
      </c>
      <c r="E112" s="21">
        <v>40</v>
      </c>
      <c r="F112" s="147"/>
      <c r="G112" s="18">
        <f t="shared" si="1"/>
        <v>0</v>
      </c>
      <c r="H112" s="16"/>
      <c r="I112" s="15"/>
      <c r="J112" s="42"/>
      <c r="K112" s="42"/>
      <c r="L112" s="42"/>
    </row>
    <row r="113" spans="1:12" ht="51" x14ac:dyDescent="0.2">
      <c r="A113" s="15" t="s">
        <v>635</v>
      </c>
      <c r="B113" s="20" t="s">
        <v>636</v>
      </c>
      <c r="C113" s="15" t="s">
        <v>229</v>
      </c>
      <c r="D113" s="15" t="s">
        <v>118</v>
      </c>
      <c r="E113" s="21">
        <v>100</v>
      </c>
      <c r="F113" s="147"/>
      <c r="G113" s="18">
        <f t="shared" si="1"/>
        <v>0</v>
      </c>
      <c r="H113" s="16"/>
      <c r="I113" s="15"/>
      <c r="J113" s="42"/>
      <c r="K113" s="42"/>
      <c r="L113" s="42"/>
    </row>
    <row r="114" spans="1:12" ht="38.25" x14ac:dyDescent="0.2">
      <c r="A114" s="15" t="s">
        <v>637</v>
      </c>
      <c r="B114" s="20" t="s">
        <v>638</v>
      </c>
      <c r="C114" s="15" t="s">
        <v>229</v>
      </c>
      <c r="D114" s="15" t="s">
        <v>118</v>
      </c>
      <c r="E114" s="21">
        <v>20</v>
      </c>
      <c r="F114" s="147"/>
      <c r="G114" s="18">
        <f t="shared" si="1"/>
        <v>0</v>
      </c>
      <c r="H114" s="16"/>
      <c r="I114" s="15"/>
      <c r="J114" s="42"/>
      <c r="K114" s="42"/>
      <c r="L114" s="42"/>
    </row>
    <row r="115" spans="1:12" ht="30" customHeight="1" x14ac:dyDescent="0.2">
      <c r="A115" s="15" t="s">
        <v>639</v>
      </c>
      <c r="B115" s="58" t="s">
        <v>640</v>
      </c>
      <c r="C115" s="41" t="s">
        <v>334</v>
      </c>
      <c r="D115" s="41" t="s">
        <v>118</v>
      </c>
      <c r="E115" s="21">
        <v>20</v>
      </c>
      <c r="F115" s="147"/>
      <c r="G115" s="18">
        <f t="shared" si="1"/>
        <v>0</v>
      </c>
      <c r="H115" s="19"/>
      <c r="I115" s="41"/>
      <c r="J115" s="42"/>
      <c r="K115" s="42"/>
      <c r="L115" s="42"/>
    </row>
    <row r="116" spans="1:12" ht="30" customHeight="1" x14ac:dyDescent="0.2">
      <c r="A116" s="15" t="s">
        <v>641</v>
      </c>
      <c r="B116" s="58" t="s">
        <v>642</v>
      </c>
      <c r="C116" s="41" t="s">
        <v>536</v>
      </c>
      <c r="D116" s="41" t="s">
        <v>118</v>
      </c>
      <c r="E116" s="80">
        <v>20</v>
      </c>
      <c r="F116" s="148"/>
      <c r="G116" s="18">
        <f t="shared" si="1"/>
        <v>0</v>
      </c>
      <c r="H116" s="19"/>
      <c r="I116" s="41"/>
      <c r="J116" s="42"/>
      <c r="K116" s="42"/>
      <c r="L116" s="42"/>
    </row>
    <row r="117" spans="1:12" ht="38.25" x14ac:dyDescent="0.2">
      <c r="A117" s="15" t="s">
        <v>643</v>
      </c>
      <c r="B117" s="58" t="s">
        <v>644</v>
      </c>
      <c r="C117" s="41" t="s">
        <v>645</v>
      </c>
      <c r="D117" s="41" t="s">
        <v>118</v>
      </c>
      <c r="E117" s="80">
        <v>100</v>
      </c>
      <c r="F117" s="148"/>
      <c r="G117" s="18">
        <f t="shared" si="1"/>
        <v>0</v>
      </c>
      <c r="H117" s="19"/>
      <c r="I117" s="41"/>
      <c r="J117" s="42"/>
      <c r="K117" s="42"/>
      <c r="L117" s="42"/>
    </row>
    <row r="118" spans="1:12" ht="38.25" x14ac:dyDescent="0.2">
      <c r="A118" s="15" t="s">
        <v>646</v>
      </c>
      <c r="B118" s="58" t="s">
        <v>647</v>
      </c>
      <c r="C118" s="41" t="s">
        <v>344</v>
      </c>
      <c r="D118" s="41" t="s">
        <v>118</v>
      </c>
      <c r="E118" s="80">
        <v>40</v>
      </c>
      <c r="F118" s="148"/>
      <c r="G118" s="18">
        <f t="shared" si="1"/>
        <v>0</v>
      </c>
      <c r="H118" s="19"/>
      <c r="I118" s="41"/>
      <c r="J118" s="42"/>
      <c r="K118" s="42"/>
      <c r="L118" s="42"/>
    </row>
    <row r="119" spans="1:12" ht="38.25" x14ac:dyDescent="0.2">
      <c r="A119" s="15" t="s">
        <v>648</v>
      </c>
      <c r="B119" s="58" t="s">
        <v>649</v>
      </c>
      <c r="C119" s="41" t="s">
        <v>549</v>
      </c>
      <c r="D119" s="41" t="s">
        <v>118</v>
      </c>
      <c r="E119" s="80">
        <v>60</v>
      </c>
      <c r="F119" s="148"/>
      <c r="G119" s="18">
        <f t="shared" si="1"/>
        <v>0</v>
      </c>
      <c r="H119" s="19"/>
      <c r="I119" s="41"/>
      <c r="J119" s="42"/>
      <c r="K119" s="42"/>
      <c r="L119" s="42"/>
    </row>
    <row r="120" spans="1:12" ht="38.25" x14ac:dyDescent="0.2">
      <c r="A120" s="15" t="s">
        <v>650</v>
      </c>
      <c r="B120" s="58" t="s">
        <v>651</v>
      </c>
      <c r="C120" s="41" t="s">
        <v>334</v>
      </c>
      <c r="D120" s="41" t="s">
        <v>118</v>
      </c>
      <c r="E120" s="80">
        <v>20</v>
      </c>
      <c r="F120" s="148"/>
      <c r="G120" s="18">
        <f t="shared" si="1"/>
        <v>0</v>
      </c>
      <c r="H120" s="19"/>
      <c r="I120" s="41"/>
      <c r="J120" s="42"/>
      <c r="K120" s="42"/>
      <c r="L120" s="42"/>
    </row>
    <row r="121" spans="1:12" ht="30" customHeight="1" x14ac:dyDescent="0.2">
      <c r="A121" s="15" t="s">
        <v>652</v>
      </c>
      <c r="B121" s="58" t="s">
        <v>653</v>
      </c>
      <c r="C121" s="41" t="s">
        <v>334</v>
      </c>
      <c r="D121" s="41" t="s">
        <v>118</v>
      </c>
      <c r="E121" s="80">
        <v>40</v>
      </c>
      <c r="F121" s="148"/>
      <c r="G121" s="18">
        <f t="shared" si="1"/>
        <v>0</v>
      </c>
      <c r="H121" s="19"/>
      <c r="I121" s="41"/>
      <c r="J121" s="42"/>
      <c r="K121" s="42"/>
      <c r="L121" s="42"/>
    </row>
    <row r="122" spans="1:12" ht="30" customHeight="1" x14ac:dyDescent="0.2">
      <c r="A122" s="15" t="s">
        <v>654</v>
      </c>
      <c r="B122" s="58" t="s">
        <v>655</v>
      </c>
      <c r="C122" s="41" t="s">
        <v>334</v>
      </c>
      <c r="D122" s="41" t="s">
        <v>118</v>
      </c>
      <c r="E122" s="80">
        <v>40</v>
      </c>
      <c r="F122" s="148"/>
      <c r="G122" s="18">
        <f t="shared" si="1"/>
        <v>0</v>
      </c>
      <c r="H122" s="19"/>
      <c r="I122" s="41"/>
      <c r="J122" s="42"/>
      <c r="K122" s="42"/>
      <c r="L122" s="42"/>
    </row>
    <row r="123" spans="1:12" ht="38.25" x14ac:dyDescent="0.2">
      <c r="A123" s="15" t="s">
        <v>656</v>
      </c>
      <c r="B123" s="58" t="s">
        <v>657</v>
      </c>
      <c r="C123" s="41" t="s">
        <v>549</v>
      </c>
      <c r="D123" s="41" t="s">
        <v>118</v>
      </c>
      <c r="E123" s="80">
        <v>20</v>
      </c>
      <c r="F123" s="148"/>
      <c r="G123" s="18">
        <f t="shared" si="1"/>
        <v>0</v>
      </c>
      <c r="H123" s="19"/>
      <c r="I123" s="41"/>
      <c r="J123" s="42"/>
      <c r="K123" s="42"/>
      <c r="L123" s="42"/>
    </row>
    <row r="124" spans="1:12" ht="38.25" x14ac:dyDescent="0.2">
      <c r="A124" s="15" t="s">
        <v>658</v>
      </c>
      <c r="B124" s="58" t="s">
        <v>659</v>
      </c>
      <c r="C124" s="41" t="s">
        <v>334</v>
      </c>
      <c r="D124" s="41" t="s">
        <v>118</v>
      </c>
      <c r="E124" s="80">
        <v>40</v>
      </c>
      <c r="F124" s="148"/>
      <c r="G124" s="18">
        <f t="shared" si="1"/>
        <v>0</v>
      </c>
      <c r="H124" s="19"/>
      <c r="I124" s="41"/>
      <c r="J124" s="42"/>
      <c r="K124" s="42"/>
      <c r="L124" s="42"/>
    </row>
    <row r="125" spans="1:12" ht="38.25" x14ac:dyDescent="0.2">
      <c r="A125" s="15" t="s">
        <v>660</v>
      </c>
      <c r="B125" s="58" t="s">
        <v>661</v>
      </c>
      <c r="C125" s="41" t="s">
        <v>334</v>
      </c>
      <c r="D125" s="41" t="s">
        <v>118</v>
      </c>
      <c r="E125" s="80">
        <v>20</v>
      </c>
      <c r="F125" s="148"/>
      <c r="G125" s="18">
        <f t="shared" si="1"/>
        <v>0</v>
      </c>
      <c r="H125" s="19"/>
      <c r="I125" s="41"/>
      <c r="J125" s="42"/>
      <c r="K125" s="42"/>
      <c r="L125" s="42"/>
    </row>
    <row r="126" spans="1:12" x14ac:dyDescent="0.2">
      <c r="F126" s="94"/>
      <c r="G126" s="93"/>
    </row>
    <row r="127" spans="1:12" x14ac:dyDescent="0.2">
      <c r="F127" s="94"/>
    </row>
    <row r="128" spans="1:12" x14ac:dyDescent="0.2">
      <c r="C128" s="158" t="s">
        <v>107</v>
      </c>
      <c r="D128" s="158"/>
      <c r="E128" s="158"/>
      <c r="F128" s="158"/>
      <c r="G128" s="28">
        <f>SUM(G19:G125)</f>
        <v>0</v>
      </c>
    </row>
    <row r="129" spans="2:8" x14ac:dyDescent="0.2">
      <c r="C129" s="158" t="s">
        <v>108</v>
      </c>
      <c r="D129" s="158"/>
      <c r="E129" s="158"/>
      <c r="F129" s="158"/>
      <c r="G129" s="28"/>
    </row>
    <row r="130" spans="2:8" x14ac:dyDescent="0.2">
      <c r="C130" s="158" t="s">
        <v>109</v>
      </c>
      <c r="D130" s="158"/>
      <c r="E130" s="158"/>
      <c r="F130" s="158"/>
      <c r="G130" s="28">
        <f>G128+G129</f>
        <v>0</v>
      </c>
    </row>
    <row r="131" spans="2:8" x14ac:dyDescent="0.2">
      <c r="F131" s="94"/>
    </row>
    <row r="132" spans="2:8" x14ac:dyDescent="0.2">
      <c r="F132" s="94"/>
    </row>
    <row r="133" spans="2:8" x14ac:dyDescent="0.2">
      <c r="B133" s="5" t="s">
        <v>705</v>
      </c>
      <c r="F133" s="94"/>
    </row>
    <row r="134" spans="2:8" x14ac:dyDescent="0.2">
      <c r="F134" s="94"/>
    </row>
    <row r="135" spans="2:8" x14ac:dyDescent="0.2">
      <c r="B135" s="5" t="s">
        <v>110</v>
      </c>
      <c r="H135" s="5" t="s">
        <v>111</v>
      </c>
    </row>
    <row r="138" spans="2:8" x14ac:dyDescent="0.2">
      <c r="B138" s="5" t="s">
        <v>706</v>
      </c>
    </row>
  </sheetData>
  <mergeCells count="4">
    <mergeCell ref="K17:L17"/>
    <mergeCell ref="C128:F128"/>
    <mergeCell ref="C129:F129"/>
    <mergeCell ref="C130:F1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37" workbookViewId="0">
      <selection activeCell="C48" sqref="C48:E48"/>
    </sheetView>
  </sheetViews>
  <sheetFormatPr defaultColWidth="8.85546875" defaultRowHeight="12.75" x14ac:dyDescent="0.2"/>
  <cols>
    <col min="1" max="1" width="8.5703125" style="5" customWidth="1"/>
    <col min="2" max="2" width="24.42578125" style="5" customWidth="1"/>
    <col min="3" max="3" width="16" style="1" customWidth="1"/>
    <col min="4" max="4" width="20.7109375" style="1" customWidth="1"/>
    <col min="5" max="7" width="20.7109375" style="5" customWidth="1"/>
    <col min="8" max="8" width="10.85546875" style="5" customWidth="1"/>
    <col min="9" max="9" width="19.140625" style="5" customWidth="1"/>
    <col min="10" max="16384" width="8.85546875" style="5"/>
  </cols>
  <sheetData>
    <row r="1" spans="1:6" ht="15.75" x14ac:dyDescent="0.25">
      <c r="A1" s="1"/>
      <c r="B1" s="2" t="s">
        <v>0</v>
      </c>
      <c r="C1" s="4"/>
      <c r="D1" s="4"/>
      <c r="E1" s="4"/>
      <c r="F1" s="1"/>
    </row>
    <row r="2" spans="1:6" ht="15" x14ac:dyDescent="0.2">
      <c r="A2" s="1"/>
      <c r="B2" s="6"/>
      <c r="C2" s="4"/>
      <c r="D2" s="4"/>
      <c r="E2" s="4"/>
      <c r="F2" s="1"/>
    </row>
    <row r="3" spans="1:6" ht="15" x14ac:dyDescent="0.2">
      <c r="A3" s="1"/>
      <c r="B3" s="6" t="s">
        <v>1</v>
      </c>
      <c r="C3" s="4"/>
      <c r="D3" s="4"/>
      <c r="E3" s="4"/>
      <c r="F3" s="1"/>
    </row>
    <row r="4" spans="1:6" ht="15" x14ac:dyDescent="0.2">
      <c r="A4" s="1"/>
      <c r="B4" s="6"/>
      <c r="C4" s="4"/>
      <c r="D4" s="4"/>
      <c r="E4" s="4"/>
      <c r="F4" s="1"/>
    </row>
    <row r="5" spans="1:6" ht="15" x14ac:dyDescent="0.2">
      <c r="A5" s="1"/>
      <c r="B5" s="6" t="s">
        <v>1</v>
      </c>
      <c r="C5" s="4"/>
      <c r="D5" s="4"/>
      <c r="E5" s="4"/>
      <c r="F5" s="1"/>
    </row>
    <row r="6" spans="1:6" ht="15" x14ac:dyDescent="0.2">
      <c r="A6" s="1"/>
      <c r="B6" s="6"/>
      <c r="C6" s="4"/>
      <c r="D6" s="4"/>
      <c r="E6" s="4"/>
      <c r="F6" s="1"/>
    </row>
    <row r="7" spans="1:6" ht="15" x14ac:dyDescent="0.2">
      <c r="A7" s="1"/>
      <c r="B7" s="6"/>
      <c r="C7" s="4"/>
      <c r="D7" s="4"/>
      <c r="E7" s="4"/>
      <c r="F7" s="1"/>
    </row>
    <row r="8" spans="1:6" ht="15" x14ac:dyDescent="0.2">
      <c r="A8" s="1"/>
      <c r="B8" s="6"/>
      <c r="C8" s="4"/>
      <c r="D8" s="4"/>
      <c r="E8" s="4"/>
      <c r="F8" s="1"/>
    </row>
    <row r="9" spans="1:6" ht="15" x14ac:dyDescent="0.2">
      <c r="A9" s="1"/>
      <c r="B9" s="6"/>
      <c r="C9" s="4"/>
      <c r="D9" s="4"/>
      <c r="E9" s="4"/>
      <c r="F9" s="1"/>
    </row>
    <row r="10" spans="1:6" ht="15" x14ac:dyDescent="0.2">
      <c r="A10" s="1"/>
      <c r="B10" s="6"/>
      <c r="C10" s="4"/>
      <c r="D10" s="4"/>
      <c r="E10" s="4"/>
      <c r="F10" s="1"/>
    </row>
    <row r="11" spans="1:6" ht="18" x14ac:dyDescent="0.25">
      <c r="A11" s="1"/>
      <c r="B11" s="6"/>
      <c r="C11" s="8" t="s">
        <v>2</v>
      </c>
      <c r="D11" s="8"/>
      <c r="E11" s="9"/>
      <c r="F11" s="1"/>
    </row>
    <row r="12" spans="1:6" x14ac:dyDescent="0.2">
      <c r="A12" s="1"/>
      <c r="B12" s="10"/>
      <c r="E12" s="1"/>
      <c r="F12" s="1"/>
    </row>
    <row r="13" spans="1:6" x14ac:dyDescent="0.2">
      <c r="A13" s="1"/>
      <c r="B13" s="10" t="s">
        <v>3</v>
      </c>
      <c r="E13" s="1"/>
      <c r="F13" s="1"/>
    </row>
    <row r="14" spans="1:6" x14ac:dyDescent="0.2">
      <c r="A14" s="1"/>
      <c r="B14" s="10"/>
      <c r="E14" s="1"/>
      <c r="F14" s="1"/>
    </row>
    <row r="15" spans="1:6" x14ac:dyDescent="0.2">
      <c r="A15" s="1"/>
      <c r="B15" s="95" t="s">
        <v>729</v>
      </c>
      <c r="E15" s="1"/>
      <c r="F15" s="1"/>
    </row>
    <row r="16" spans="1:6" x14ac:dyDescent="0.2">
      <c r="A16" s="1"/>
      <c r="B16" s="10" t="s">
        <v>728</v>
      </c>
      <c r="E16" s="1"/>
      <c r="F16" s="1"/>
    </row>
    <row r="17" spans="1:9" x14ac:dyDescent="0.2">
      <c r="A17" s="1"/>
      <c r="B17" s="10"/>
      <c r="E17" s="1"/>
      <c r="F17" s="1"/>
      <c r="H17" s="159" t="s">
        <v>702</v>
      </c>
      <c r="I17" s="159"/>
    </row>
    <row r="18" spans="1:9" ht="56.25" x14ac:dyDescent="0.2">
      <c r="A18" s="155" t="s">
        <v>6</v>
      </c>
      <c r="B18" s="156" t="s">
        <v>7</v>
      </c>
      <c r="C18" s="155" t="s">
        <v>9</v>
      </c>
      <c r="D18" s="155" t="s">
        <v>10</v>
      </c>
      <c r="E18" s="155" t="s">
        <v>233</v>
      </c>
      <c r="F18" s="155" t="s">
        <v>234</v>
      </c>
      <c r="G18" s="155" t="s">
        <v>662</v>
      </c>
      <c r="H18" s="154" t="s">
        <v>703</v>
      </c>
      <c r="I18" s="157" t="s">
        <v>709</v>
      </c>
    </row>
    <row r="19" spans="1:9" ht="30" customHeight="1" x14ac:dyDescent="0.2">
      <c r="A19" s="41">
        <v>1</v>
      </c>
      <c r="B19" s="58" t="s">
        <v>713</v>
      </c>
      <c r="C19" s="41" t="s">
        <v>16</v>
      </c>
      <c r="D19" s="17">
        <v>240</v>
      </c>
      <c r="E19" s="18"/>
      <c r="F19" s="18">
        <f t="shared" ref="F19:F46" si="0">D19*E19</f>
        <v>0</v>
      </c>
      <c r="G19" s="19"/>
      <c r="H19" s="42"/>
      <c r="I19" s="42"/>
    </row>
    <row r="20" spans="1:9" ht="30" customHeight="1" x14ac:dyDescent="0.2">
      <c r="A20" s="41">
        <v>2</v>
      </c>
      <c r="B20" s="58" t="s">
        <v>714</v>
      </c>
      <c r="C20" s="41" t="s">
        <v>16</v>
      </c>
      <c r="D20" s="17">
        <v>60</v>
      </c>
      <c r="E20" s="18"/>
      <c r="F20" s="18">
        <f t="shared" si="0"/>
        <v>0</v>
      </c>
      <c r="G20" s="19"/>
      <c r="H20" s="42"/>
      <c r="I20" s="42"/>
    </row>
    <row r="21" spans="1:9" ht="30" customHeight="1" x14ac:dyDescent="0.2">
      <c r="A21" s="41">
        <v>3</v>
      </c>
      <c r="B21" s="58" t="s">
        <v>239</v>
      </c>
      <c r="C21" s="41" t="s">
        <v>16</v>
      </c>
      <c r="D21" s="17">
        <v>60</v>
      </c>
      <c r="E21" s="18"/>
      <c r="F21" s="18">
        <f t="shared" si="0"/>
        <v>0</v>
      </c>
      <c r="G21" s="19"/>
      <c r="H21" s="42"/>
      <c r="I21" s="42"/>
    </row>
    <row r="22" spans="1:9" ht="30" customHeight="1" x14ac:dyDescent="0.2">
      <c r="A22" s="41">
        <v>4</v>
      </c>
      <c r="B22" s="58" t="s">
        <v>243</v>
      </c>
      <c r="C22" s="41" t="s">
        <v>16</v>
      </c>
      <c r="D22" s="17">
        <v>500</v>
      </c>
      <c r="E22" s="18"/>
      <c r="F22" s="18">
        <f t="shared" si="0"/>
        <v>0</v>
      </c>
      <c r="G22" s="19"/>
      <c r="H22" s="42"/>
      <c r="I22" s="42"/>
    </row>
    <row r="23" spans="1:9" ht="30" customHeight="1" x14ac:dyDescent="0.2">
      <c r="A23" s="41">
        <v>5</v>
      </c>
      <c r="B23" s="58" t="s">
        <v>245</v>
      </c>
      <c r="C23" s="41" t="s">
        <v>16</v>
      </c>
      <c r="D23" s="17">
        <v>90</v>
      </c>
      <c r="E23" s="18"/>
      <c r="F23" s="18">
        <f t="shared" si="0"/>
        <v>0</v>
      </c>
      <c r="G23" s="19"/>
      <c r="H23" s="42"/>
      <c r="I23" s="42"/>
    </row>
    <row r="24" spans="1:9" ht="30" customHeight="1" x14ac:dyDescent="0.2">
      <c r="A24" s="41">
        <v>6</v>
      </c>
      <c r="B24" s="58" t="s">
        <v>295</v>
      </c>
      <c r="C24" s="41" t="s">
        <v>16</v>
      </c>
      <c r="D24" s="17">
        <v>50</v>
      </c>
      <c r="E24" s="18"/>
      <c r="F24" s="18">
        <f t="shared" si="0"/>
        <v>0</v>
      </c>
      <c r="G24" s="19"/>
      <c r="H24" s="42"/>
      <c r="I24" s="42"/>
    </row>
    <row r="25" spans="1:9" ht="30" customHeight="1" x14ac:dyDescent="0.2">
      <c r="A25" s="41">
        <v>7</v>
      </c>
      <c r="B25" s="58" t="s">
        <v>246</v>
      </c>
      <c r="C25" s="41" t="s">
        <v>16</v>
      </c>
      <c r="D25" s="17">
        <v>30</v>
      </c>
      <c r="E25" s="18"/>
      <c r="F25" s="18">
        <f t="shared" si="0"/>
        <v>0</v>
      </c>
      <c r="G25" s="19"/>
      <c r="H25" s="42"/>
      <c r="I25" s="42"/>
    </row>
    <row r="26" spans="1:9" ht="30" customHeight="1" x14ac:dyDescent="0.2">
      <c r="A26" s="41">
        <v>8</v>
      </c>
      <c r="B26" s="58" t="s">
        <v>725</v>
      </c>
      <c r="C26" s="41" t="s">
        <v>16</v>
      </c>
      <c r="D26" s="17">
        <v>150</v>
      </c>
      <c r="E26" s="18"/>
      <c r="F26" s="18">
        <f t="shared" si="0"/>
        <v>0</v>
      </c>
      <c r="G26" s="19"/>
      <c r="H26" s="42"/>
      <c r="I26" s="42"/>
    </row>
    <row r="27" spans="1:9" ht="30" customHeight="1" x14ac:dyDescent="0.2">
      <c r="A27" s="41">
        <v>9</v>
      </c>
      <c r="B27" s="58" t="s">
        <v>726</v>
      </c>
      <c r="C27" s="41" t="s">
        <v>16</v>
      </c>
      <c r="D27" s="17">
        <v>10</v>
      </c>
      <c r="E27" s="18"/>
      <c r="F27" s="18">
        <f t="shared" si="0"/>
        <v>0</v>
      </c>
      <c r="G27" s="19"/>
      <c r="H27" s="42"/>
      <c r="I27" s="42"/>
    </row>
    <row r="28" spans="1:9" ht="30" customHeight="1" x14ac:dyDescent="0.2">
      <c r="A28" s="41">
        <v>10</v>
      </c>
      <c r="B28" s="58" t="s">
        <v>733</v>
      </c>
      <c r="C28" s="41" t="s">
        <v>16</v>
      </c>
      <c r="D28" s="17">
        <v>50</v>
      </c>
      <c r="E28" s="18"/>
      <c r="F28" s="18">
        <f t="shared" si="0"/>
        <v>0</v>
      </c>
      <c r="G28" s="19"/>
      <c r="H28" s="42"/>
      <c r="I28" s="42"/>
    </row>
    <row r="29" spans="1:9" ht="30" customHeight="1" x14ac:dyDescent="0.2">
      <c r="A29" s="41">
        <v>11</v>
      </c>
      <c r="B29" s="58" t="s">
        <v>715</v>
      </c>
      <c r="C29" s="41" t="s">
        <v>16</v>
      </c>
      <c r="D29" s="17">
        <v>100</v>
      </c>
      <c r="E29" s="18"/>
      <c r="F29" s="18">
        <f t="shared" si="0"/>
        <v>0</v>
      </c>
      <c r="G29" s="19"/>
      <c r="H29" s="42"/>
      <c r="I29" s="42"/>
    </row>
    <row r="30" spans="1:9" ht="30" customHeight="1" x14ac:dyDescent="0.2">
      <c r="A30" s="41">
        <v>12</v>
      </c>
      <c r="B30" s="58" t="s">
        <v>734</v>
      </c>
      <c r="C30" s="41" t="s">
        <v>16</v>
      </c>
      <c r="D30" s="17">
        <v>50</v>
      </c>
      <c r="E30" s="18"/>
      <c r="F30" s="18">
        <f t="shared" si="0"/>
        <v>0</v>
      </c>
      <c r="G30" s="19"/>
      <c r="H30" s="42"/>
      <c r="I30" s="42"/>
    </row>
    <row r="31" spans="1:9" ht="30" customHeight="1" x14ac:dyDescent="0.2">
      <c r="A31" s="41">
        <v>13</v>
      </c>
      <c r="B31" s="58" t="s">
        <v>716</v>
      </c>
      <c r="C31" s="41" t="s">
        <v>16</v>
      </c>
      <c r="D31" s="17">
        <v>200</v>
      </c>
      <c r="E31" s="18"/>
      <c r="F31" s="18">
        <f t="shared" si="0"/>
        <v>0</v>
      </c>
      <c r="G31" s="19"/>
      <c r="H31" s="42"/>
      <c r="I31" s="42"/>
    </row>
    <row r="32" spans="1:9" ht="30" customHeight="1" x14ac:dyDescent="0.2">
      <c r="A32" s="41">
        <v>14</v>
      </c>
      <c r="B32" s="58" t="s">
        <v>254</v>
      </c>
      <c r="C32" s="41" t="s">
        <v>16</v>
      </c>
      <c r="D32" s="17">
        <v>150</v>
      </c>
      <c r="E32" s="18"/>
      <c r="F32" s="18">
        <f t="shared" si="0"/>
        <v>0</v>
      </c>
      <c r="G32" s="19"/>
      <c r="H32" s="42"/>
      <c r="I32" s="42"/>
    </row>
    <row r="33" spans="1:9" ht="30" customHeight="1" x14ac:dyDescent="0.2">
      <c r="A33" s="41">
        <v>15</v>
      </c>
      <c r="B33" s="58" t="s">
        <v>727</v>
      </c>
      <c r="C33" s="41" t="s">
        <v>16</v>
      </c>
      <c r="D33" s="17">
        <v>50</v>
      </c>
      <c r="E33" s="18"/>
      <c r="F33" s="18">
        <f t="shared" si="0"/>
        <v>0</v>
      </c>
      <c r="G33" s="19"/>
      <c r="H33" s="42"/>
      <c r="I33" s="42"/>
    </row>
    <row r="34" spans="1:9" ht="30" customHeight="1" x14ac:dyDescent="0.2">
      <c r="A34" s="41">
        <v>16</v>
      </c>
      <c r="B34" s="58" t="s">
        <v>717</v>
      </c>
      <c r="C34" s="41" t="s">
        <v>16</v>
      </c>
      <c r="D34" s="17">
        <v>50</v>
      </c>
      <c r="E34" s="18"/>
      <c r="F34" s="18">
        <f t="shared" si="0"/>
        <v>0</v>
      </c>
      <c r="G34" s="19"/>
      <c r="H34" s="42"/>
      <c r="I34" s="42"/>
    </row>
    <row r="35" spans="1:9" ht="30" customHeight="1" x14ac:dyDescent="0.2">
      <c r="A35" s="41">
        <v>17</v>
      </c>
      <c r="B35" s="58" t="s">
        <v>259</v>
      </c>
      <c r="C35" s="41" t="s">
        <v>16</v>
      </c>
      <c r="D35" s="17">
        <v>150</v>
      </c>
      <c r="E35" s="18"/>
      <c r="F35" s="18">
        <f t="shared" si="0"/>
        <v>0</v>
      </c>
      <c r="G35" s="19"/>
      <c r="H35" s="42"/>
      <c r="I35" s="42"/>
    </row>
    <row r="36" spans="1:9" ht="30" customHeight="1" x14ac:dyDescent="0.2">
      <c r="A36" s="41">
        <v>18</v>
      </c>
      <c r="B36" s="20" t="s">
        <v>286</v>
      </c>
      <c r="C36" s="15" t="s">
        <v>16</v>
      </c>
      <c r="D36" s="17">
        <v>100</v>
      </c>
      <c r="E36" s="18"/>
      <c r="F36" s="18">
        <f t="shared" si="0"/>
        <v>0</v>
      </c>
      <c r="G36" s="42"/>
      <c r="H36" s="42"/>
      <c r="I36" s="42"/>
    </row>
    <row r="37" spans="1:9" ht="30" customHeight="1" x14ac:dyDescent="0.2">
      <c r="A37" s="41">
        <v>19</v>
      </c>
      <c r="B37" s="58" t="s">
        <v>718</v>
      </c>
      <c r="C37" s="41" t="s">
        <v>16</v>
      </c>
      <c r="D37" s="17">
        <v>30</v>
      </c>
      <c r="E37" s="18"/>
      <c r="F37" s="18">
        <f t="shared" si="0"/>
        <v>0</v>
      </c>
      <c r="G37" s="19"/>
      <c r="H37" s="42"/>
      <c r="I37" s="42"/>
    </row>
    <row r="38" spans="1:9" ht="30" customHeight="1" x14ac:dyDescent="0.2">
      <c r="A38" s="41">
        <v>20</v>
      </c>
      <c r="B38" s="58" t="s">
        <v>719</v>
      </c>
      <c r="C38" s="41" t="s">
        <v>16</v>
      </c>
      <c r="D38" s="17">
        <v>50</v>
      </c>
      <c r="E38" s="18"/>
      <c r="F38" s="18">
        <f t="shared" si="0"/>
        <v>0</v>
      </c>
      <c r="G38" s="19"/>
      <c r="H38" s="42"/>
      <c r="I38" s="42"/>
    </row>
    <row r="39" spans="1:9" ht="30" customHeight="1" x14ac:dyDescent="0.2">
      <c r="A39" s="41">
        <v>21</v>
      </c>
      <c r="B39" s="58" t="s">
        <v>265</v>
      </c>
      <c r="C39" s="41" t="s">
        <v>16</v>
      </c>
      <c r="D39" s="17">
        <v>1000</v>
      </c>
      <c r="E39" s="18"/>
      <c r="F39" s="18">
        <f t="shared" si="0"/>
        <v>0</v>
      </c>
      <c r="G39" s="19"/>
      <c r="H39" s="42"/>
      <c r="I39" s="42"/>
    </row>
    <row r="40" spans="1:9" ht="30" customHeight="1" x14ac:dyDescent="0.2">
      <c r="A40" s="41">
        <v>22</v>
      </c>
      <c r="B40" s="58" t="s">
        <v>720</v>
      </c>
      <c r="C40" s="41" t="s">
        <v>16</v>
      </c>
      <c r="D40" s="17">
        <v>500</v>
      </c>
      <c r="E40" s="18"/>
      <c r="F40" s="18">
        <f t="shared" si="0"/>
        <v>0</v>
      </c>
      <c r="G40" s="19"/>
      <c r="H40" s="42"/>
      <c r="I40" s="42"/>
    </row>
    <row r="41" spans="1:9" ht="30" customHeight="1" x14ac:dyDescent="0.2">
      <c r="A41" s="41">
        <v>23</v>
      </c>
      <c r="B41" s="58" t="s">
        <v>721</v>
      </c>
      <c r="C41" s="41" t="s">
        <v>16</v>
      </c>
      <c r="D41" s="17">
        <v>200</v>
      </c>
      <c r="E41" s="18"/>
      <c r="F41" s="18">
        <f t="shared" si="0"/>
        <v>0</v>
      </c>
      <c r="G41" s="19"/>
      <c r="H41" s="42"/>
      <c r="I41" s="42"/>
    </row>
    <row r="42" spans="1:9" ht="30" customHeight="1" x14ac:dyDescent="0.2">
      <c r="A42" s="41">
        <v>24</v>
      </c>
      <c r="B42" s="58" t="s">
        <v>272</v>
      </c>
      <c r="C42" s="41" t="s">
        <v>16</v>
      </c>
      <c r="D42" s="17">
        <v>100</v>
      </c>
      <c r="E42" s="18"/>
      <c r="F42" s="18">
        <f t="shared" si="0"/>
        <v>0</v>
      </c>
      <c r="G42" s="19"/>
      <c r="H42" s="42"/>
      <c r="I42" s="42"/>
    </row>
    <row r="43" spans="1:9" ht="30" customHeight="1" x14ac:dyDescent="0.2">
      <c r="A43" s="41">
        <v>25</v>
      </c>
      <c r="B43" s="58" t="s">
        <v>722</v>
      </c>
      <c r="C43" s="41" t="s">
        <v>16</v>
      </c>
      <c r="D43" s="17">
        <v>100</v>
      </c>
      <c r="E43" s="18"/>
      <c r="F43" s="18">
        <f t="shared" si="0"/>
        <v>0</v>
      </c>
      <c r="G43" s="19"/>
      <c r="H43" s="42"/>
      <c r="I43" s="42"/>
    </row>
    <row r="44" spans="1:9" ht="30" customHeight="1" x14ac:dyDescent="0.2">
      <c r="A44" s="41">
        <v>26</v>
      </c>
      <c r="B44" s="58" t="s">
        <v>723</v>
      </c>
      <c r="C44" s="41" t="s">
        <v>16</v>
      </c>
      <c r="D44" s="17">
        <v>100</v>
      </c>
      <c r="E44" s="18"/>
      <c r="F44" s="18">
        <f t="shared" si="0"/>
        <v>0</v>
      </c>
      <c r="G44" s="19"/>
      <c r="H44" s="42"/>
      <c r="I44" s="42"/>
    </row>
    <row r="45" spans="1:9" ht="30" customHeight="1" x14ac:dyDescent="0.2">
      <c r="A45" s="41">
        <v>27</v>
      </c>
      <c r="B45" s="58" t="s">
        <v>724</v>
      </c>
      <c r="C45" s="41" t="s">
        <v>16</v>
      </c>
      <c r="D45" s="17">
        <v>500</v>
      </c>
      <c r="E45" s="18"/>
      <c r="F45" s="18">
        <f t="shared" si="0"/>
        <v>0</v>
      </c>
      <c r="G45" s="19"/>
      <c r="H45" s="42"/>
      <c r="I45" s="42"/>
    </row>
    <row r="46" spans="1:9" x14ac:dyDescent="0.2">
      <c r="A46" s="1">
        <v>28</v>
      </c>
      <c r="B46" s="53" t="s">
        <v>248</v>
      </c>
      <c r="C46" s="1" t="s">
        <v>16</v>
      </c>
      <c r="D46" s="1">
        <v>10</v>
      </c>
      <c r="F46" s="5">
        <f t="shared" si="0"/>
        <v>0</v>
      </c>
    </row>
    <row r="47" spans="1:9" x14ac:dyDescent="0.2">
      <c r="A47" s="1">
        <v>29</v>
      </c>
      <c r="B47" s="5" t="s">
        <v>730</v>
      </c>
      <c r="C47" s="160" t="s">
        <v>735</v>
      </c>
      <c r="D47" s="160"/>
      <c r="E47" s="160"/>
      <c r="F47" s="72"/>
      <c r="G47" s="73"/>
    </row>
    <row r="48" spans="1:9" x14ac:dyDescent="0.2">
      <c r="A48" s="1">
        <v>30</v>
      </c>
      <c r="B48" s="5" t="s">
        <v>731</v>
      </c>
      <c r="C48" s="160" t="s">
        <v>737</v>
      </c>
      <c r="D48" s="160"/>
      <c r="E48" s="160"/>
      <c r="F48" s="72"/>
      <c r="G48" s="73"/>
    </row>
    <row r="49" spans="1:7" x14ac:dyDescent="0.2">
      <c r="A49" s="1">
        <v>31</v>
      </c>
      <c r="B49" s="5" t="s">
        <v>732</v>
      </c>
      <c r="C49" s="160" t="s">
        <v>736</v>
      </c>
      <c r="D49" s="160"/>
      <c r="E49" s="160"/>
      <c r="F49" s="72"/>
      <c r="G49" s="73"/>
    </row>
    <row r="50" spans="1:7" x14ac:dyDescent="0.2">
      <c r="A50" s="1"/>
      <c r="C50" s="49"/>
      <c r="D50" s="73"/>
      <c r="E50" s="29"/>
      <c r="F50" s="74"/>
      <c r="G50" s="73"/>
    </row>
    <row r="52" spans="1:7" x14ac:dyDescent="0.2">
      <c r="B52" s="5" t="s">
        <v>705</v>
      </c>
    </row>
    <row r="53" spans="1:7" x14ac:dyDescent="0.2">
      <c r="F53" s="5" t="s">
        <v>111</v>
      </c>
    </row>
    <row r="54" spans="1:7" x14ac:dyDescent="0.2">
      <c r="B54" s="5" t="s">
        <v>110</v>
      </c>
    </row>
  </sheetData>
  <mergeCells count="4">
    <mergeCell ref="H17:I17"/>
    <mergeCell ref="C47:E47"/>
    <mergeCell ref="C48:E48"/>
    <mergeCell ref="C49:E4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6" workbookViewId="0">
      <selection activeCell="G42" sqref="G42"/>
    </sheetView>
  </sheetViews>
  <sheetFormatPr defaultRowHeight="15" x14ac:dyDescent="0.25"/>
  <cols>
    <col min="2" max="2" width="32.42578125" customWidth="1"/>
    <col min="6" max="6" width="11" customWidth="1"/>
    <col min="7" max="7" width="15.42578125" customWidth="1"/>
    <col min="8" max="8" width="14.7109375" customWidth="1"/>
    <col min="9" max="9" width="9.85546875" customWidth="1"/>
    <col min="10" max="10" width="11.42578125" customWidth="1"/>
    <col min="11" max="11" width="10.28515625" customWidth="1"/>
    <col min="12" max="12" width="16.85546875" customWidth="1"/>
  </cols>
  <sheetData>
    <row r="1" spans="1:7" x14ac:dyDescent="0.25">
      <c r="A1" s="96"/>
      <c r="B1" s="97" t="s">
        <v>0</v>
      </c>
      <c r="C1" s="98"/>
      <c r="D1" s="99"/>
      <c r="E1" s="99"/>
      <c r="F1" s="99"/>
      <c r="G1" s="100"/>
    </row>
    <row r="2" spans="1:7" x14ac:dyDescent="0.25">
      <c r="A2" s="96"/>
      <c r="B2" s="101"/>
      <c r="C2" s="102"/>
      <c r="D2" s="99"/>
      <c r="E2" s="99"/>
      <c r="F2" s="99"/>
      <c r="G2" s="100"/>
    </row>
    <row r="3" spans="1:7" x14ac:dyDescent="0.25">
      <c r="A3" s="96"/>
      <c r="B3" s="101" t="s">
        <v>1</v>
      </c>
      <c r="C3" s="102"/>
      <c r="D3" s="99"/>
      <c r="E3" s="99"/>
      <c r="F3" s="99"/>
      <c r="G3" s="100"/>
    </row>
    <row r="4" spans="1:7" x14ac:dyDescent="0.25">
      <c r="A4" s="96"/>
      <c r="B4" s="101"/>
      <c r="C4" s="102"/>
      <c r="D4" s="99"/>
      <c r="E4" s="99"/>
      <c r="F4" s="99"/>
      <c r="G4" s="100"/>
    </row>
    <row r="5" spans="1:7" x14ac:dyDescent="0.25">
      <c r="A5" s="96"/>
      <c r="B5" s="101" t="s">
        <v>1</v>
      </c>
      <c r="C5" s="102"/>
      <c r="D5" s="99"/>
      <c r="E5" s="99"/>
      <c r="F5" s="99"/>
      <c r="G5" s="100"/>
    </row>
    <row r="6" spans="1:7" x14ac:dyDescent="0.25">
      <c r="A6" s="96"/>
      <c r="B6" s="101"/>
      <c r="C6" s="102"/>
      <c r="D6" s="99"/>
      <c r="E6" s="99"/>
      <c r="F6" s="99"/>
      <c r="G6" s="100"/>
    </row>
    <row r="7" spans="1:7" x14ac:dyDescent="0.25">
      <c r="A7" s="96"/>
      <c r="B7" s="101"/>
      <c r="C7" s="102"/>
      <c r="D7" s="99"/>
      <c r="E7" s="99"/>
      <c r="F7" s="99"/>
      <c r="G7" s="100"/>
    </row>
    <row r="8" spans="1:7" x14ac:dyDescent="0.25">
      <c r="A8" s="96"/>
      <c r="B8" s="101"/>
      <c r="C8" s="102"/>
      <c r="D8" s="99"/>
      <c r="E8" s="99"/>
      <c r="F8" s="99"/>
      <c r="G8" s="100"/>
    </row>
    <row r="9" spans="1:7" x14ac:dyDescent="0.25">
      <c r="A9" s="96"/>
      <c r="B9" s="101"/>
      <c r="C9" s="102"/>
      <c r="D9" s="99"/>
      <c r="E9" s="99"/>
      <c r="F9" s="99"/>
      <c r="G9" s="100"/>
    </row>
    <row r="10" spans="1:7" x14ac:dyDescent="0.25">
      <c r="A10" s="96"/>
      <c r="B10" s="101"/>
      <c r="C10" s="102"/>
      <c r="D10" s="99"/>
      <c r="E10" s="99"/>
      <c r="F10" s="99"/>
      <c r="G10" s="100"/>
    </row>
    <row r="11" spans="1:7" x14ac:dyDescent="0.25">
      <c r="A11" s="96"/>
      <c r="B11" s="101"/>
      <c r="C11" s="102"/>
      <c r="D11" s="103" t="s">
        <v>2</v>
      </c>
      <c r="E11" s="103"/>
      <c r="F11" s="103"/>
      <c r="G11" s="100"/>
    </row>
    <row r="12" spans="1:7" x14ac:dyDescent="0.25">
      <c r="A12" s="96"/>
      <c r="B12" s="104"/>
      <c r="C12" s="105"/>
      <c r="D12" s="100"/>
      <c r="E12" s="100"/>
      <c r="F12" s="100"/>
      <c r="G12" s="100"/>
    </row>
    <row r="13" spans="1:7" x14ac:dyDescent="0.25">
      <c r="A13" s="96"/>
      <c r="B13" s="104" t="s">
        <v>3</v>
      </c>
      <c r="C13" s="105"/>
      <c r="D13" s="100"/>
      <c r="E13" s="100"/>
      <c r="F13" s="100"/>
      <c r="G13" s="100"/>
    </row>
    <row r="14" spans="1:7" x14ac:dyDescent="0.25">
      <c r="A14" s="96"/>
      <c r="B14" s="104"/>
      <c r="C14" s="105"/>
      <c r="D14" s="100"/>
      <c r="E14" s="100"/>
      <c r="F14" s="100"/>
      <c r="G14" s="100"/>
    </row>
    <row r="15" spans="1:7" x14ac:dyDescent="0.25">
      <c r="A15" s="96"/>
      <c r="B15" s="104" t="s">
        <v>663</v>
      </c>
      <c r="C15" s="105"/>
      <c r="D15" s="100"/>
      <c r="E15" s="100"/>
      <c r="F15" s="100"/>
      <c r="G15" s="100"/>
    </row>
    <row r="16" spans="1:7" x14ac:dyDescent="0.25">
      <c r="A16" s="96"/>
      <c r="B16" s="104" t="s">
        <v>708</v>
      </c>
      <c r="C16" s="105"/>
      <c r="D16" s="100"/>
      <c r="E16" s="100"/>
      <c r="F16" s="100"/>
      <c r="G16" s="100"/>
    </row>
    <row r="17" spans="1:12" x14ac:dyDescent="0.25">
      <c r="A17" s="96"/>
      <c r="B17" s="104"/>
      <c r="C17" s="105"/>
      <c r="D17" s="100"/>
      <c r="E17" s="100"/>
      <c r="F17" s="100"/>
      <c r="G17" s="100"/>
      <c r="H17" s="106"/>
      <c r="I17" s="106"/>
      <c r="J17" s="106"/>
      <c r="K17" s="159" t="s">
        <v>702</v>
      </c>
      <c r="L17" s="159"/>
    </row>
    <row r="18" spans="1:12" ht="67.5" x14ac:dyDescent="0.25">
      <c r="A18" s="149" t="s">
        <v>6</v>
      </c>
      <c r="B18" s="150" t="s">
        <v>7</v>
      </c>
      <c r="C18" s="149" t="s">
        <v>8</v>
      </c>
      <c r="D18" s="149" t="s">
        <v>9</v>
      </c>
      <c r="E18" s="149" t="s">
        <v>10</v>
      </c>
      <c r="F18" s="149" t="s">
        <v>664</v>
      </c>
      <c r="G18" s="149" t="s">
        <v>665</v>
      </c>
      <c r="H18" s="13" t="s">
        <v>701</v>
      </c>
      <c r="I18" s="149" t="s">
        <v>114</v>
      </c>
      <c r="J18" s="151" t="s">
        <v>666</v>
      </c>
      <c r="K18" s="132" t="s">
        <v>703</v>
      </c>
      <c r="L18" s="133" t="s">
        <v>709</v>
      </c>
    </row>
    <row r="19" spans="1:12" x14ac:dyDescent="0.25">
      <c r="A19" s="107" t="s">
        <v>13</v>
      </c>
      <c r="B19" s="108" t="s">
        <v>667</v>
      </c>
      <c r="C19" s="109" t="s">
        <v>668</v>
      </c>
      <c r="D19" s="109" t="s">
        <v>118</v>
      </c>
      <c r="E19" s="109">
        <v>25</v>
      </c>
      <c r="F19" s="127"/>
      <c r="G19" s="110">
        <f>E19*F19</f>
        <v>0</v>
      </c>
      <c r="H19" s="128"/>
      <c r="I19" s="107"/>
      <c r="J19" s="111"/>
      <c r="K19" s="42"/>
      <c r="L19" s="42"/>
    </row>
    <row r="20" spans="1:12" x14ac:dyDescent="0.25">
      <c r="A20" s="107" t="s">
        <v>17</v>
      </c>
      <c r="B20" s="108" t="s">
        <v>669</v>
      </c>
      <c r="C20" s="109" t="s">
        <v>531</v>
      </c>
      <c r="D20" s="109" t="s">
        <v>118</v>
      </c>
      <c r="E20" s="109">
        <v>25</v>
      </c>
      <c r="F20" s="127"/>
      <c r="G20" s="110">
        <f t="shared" ref="G20:G38" si="0">E20*F20</f>
        <v>0</v>
      </c>
      <c r="H20" s="128"/>
      <c r="I20" s="107"/>
      <c r="J20" s="111"/>
      <c r="K20" s="42"/>
      <c r="L20" s="42"/>
    </row>
    <row r="21" spans="1:12" x14ac:dyDescent="0.25">
      <c r="A21" s="107" t="s">
        <v>19</v>
      </c>
      <c r="B21" s="112" t="s">
        <v>670</v>
      </c>
      <c r="C21" s="109" t="s">
        <v>668</v>
      </c>
      <c r="D21" s="109" t="s">
        <v>118</v>
      </c>
      <c r="E21" s="109">
        <v>50</v>
      </c>
      <c r="F21" s="127"/>
      <c r="G21" s="110">
        <f t="shared" si="0"/>
        <v>0</v>
      </c>
      <c r="H21" s="128"/>
      <c r="I21" s="107"/>
      <c r="J21" s="111"/>
      <c r="K21" s="42"/>
      <c r="L21" s="42"/>
    </row>
    <row r="22" spans="1:12" x14ac:dyDescent="0.25">
      <c r="A22" s="107" t="s">
        <v>21</v>
      </c>
      <c r="B22" s="112" t="s">
        <v>671</v>
      </c>
      <c r="C22" s="109" t="s">
        <v>668</v>
      </c>
      <c r="D22" s="109" t="s">
        <v>118</v>
      </c>
      <c r="E22" s="109">
        <v>50</v>
      </c>
      <c r="F22" s="127"/>
      <c r="G22" s="110">
        <f t="shared" si="0"/>
        <v>0</v>
      </c>
      <c r="H22" s="128"/>
      <c r="I22" s="107"/>
      <c r="J22" s="111"/>
      <c r="K22" s="42"/>
      <c r="L22" s="42"/>
    </row>
    <row r="23" spans="1:12" x14ac:dyDescent="0.25">
      <c r="A23" s="107" t="s">
        <v>23</v>
      </c>
      <c r="B23" s="112" t="s">
        <v>672</v>
      </c>
      <c r="C23" s="109" t="s">
        <v>668</v>
      </c>
      <c r="D23" s="109" t="s">
        <v>118</v>
      </c>
      <c r="E23" s="109">
        <v>50</v>
      </c>
      <c r="F23" s="127"/>
      <c r="G23" s="110">
        <f t="shared" si="0"/>
        <v>0</v>
      </c>
      <c r="H23" s="128"/>
      <c r="I23" s="107"/>
      <c r="J23" s="111"/>
      <c r="K23" s="42"/>
      <c r="L23" s="42"/>
    </row>
    <row r="24" spans="1:12" x14ac:dyDescent="0.25">
      <c r="A24" s="107" t="s">
        <v>25</v>
      </c>
      <c r="B24" s="112" t="s">
        <v>673</v>
      </c>
      <c r="C24" s="109" t="s">
        <v>668</v>
      </c>
      <c r="D24" s="109" t="s">
        <v>118</v>
      </c>
      <c r="E24" s="109">
        <v>50</v>
      </c>
      <c r="F24" s="127"/>
      <c r="G24" s="110">
        <f t="shared" si="0"/>
        <v>0</v>
      </c>
      <c r="H24" s="128"/>
      <c r="I24" s="107"/>
      <c r="J24" s="111"/>
      <c r="K24" s="152"/>
      <c r="L24" s="152"/>
    </row>
    <row r="25" spans="1:12" x14ac:dyDescent="0.25">
      <c r="A25" s="107" t="s">
        <v>27</v>
      </c>
      <c r="B25" s="112" t="s">
        <v>674</v>
      </c>
      <c r="C25" s="109" t="s">
        <v>668</v>
      </c>
      <c r="D25" s="109" t="s">
        <v>118</v>
      </c>
      <c r="E25" s="109">
        <v>50</v>
      </c>
      <c r="F25" s="127"/>
      <c r="G25" s="110">
        <f t="shared" si="0"/>
        <v>0</v>
      </c>
      <c r="H25" s="128"/>
      <c r="I25" s="107"/>
      <c r="J25" s="111"/>
      <c r="K25" s="152"/>
      <c r="L25" s="152"/>
    </row>
    <row r="26" spans="1:12" x14ac:dyDescent="0.25">
      <c r="A26" s="107" t="s">
        <v>29</v>
      </c>
      <c r="B26" s="112" t="s">
        <v>675</v>
      </c>
      <c r="C26" s="109" t="s">
        <v>668</v>
      </c>
      <c r="D26" s="109" t="s">
        <v>118</v>
      </c>
      <c r="E26" s="109">
        <v>50</v>
      </c>
      <c r="F26" s="127"/>
      <c r="G26" s="110">
        <f t="shared" si="0"/>
        <v>0</v>
      </c>
      <c r="H26" s="128"/>
      <c r="I26" s="107"/>
      <c r="J26" s="111"/>
      <c r="K26" s="152"/>
      <c r="L26" s="152"/>
    </row>
    <row r="27" spans="1:12" x14ac:dyDescent="0.25">
      <c r="A27" s="107" t="s">
        <v>31</v>
      </c>
      <c r="B27" s="112" t="s">
        <v>676</v>
      </c>
      <c r="C27" s="109" t="s">
        <v>386</v>
      </c>
      <c r="D27" s="109" t="s">
        <v>118</v>
      </c>
      <c r="E27" s="109">
        <v>400</v>
      </c>
      <c r="F27" s="127"/>
      <c r="G27" s="110">
        <f t="shared" si="0"/>
        <v>0</v>
      </c>
      <c r="H27" s="128"/>
      <c r="I27" s="107"/>
      <c r="J27" s="111"/>
      <c r="K27" s="152"/>
      <c r="L27" s="152"/>
    </row>
    <row r="28" spans="1:12" x14ac:dyDescent="0.25">
      <c r="A28" s="107" t="s">
        <v>33</v>
      </c>
      <c r="B28" s="112" t="s">
        <v>677</v>
      </c>
      <c r="C28" s="109" t="s">
        <v>386</v>
      </c>
      <c r="D28" s="109" t="s">
        <v>118</v>
      </c>
      <c r="E28" s="109">
        <v>400</v>
      </c>
      <c r="F28" s="127"/>
      <c r="G28" s="110">
        <f t="shared" si="0"/>
        <v>0</v>
      </c>
      <c r="H28" s="128"/>
      <c r="I28" s="107"/>
      <c r="J28" s="111"/>
      <c r="K28" s="152"/>
      <c r="L28" s="152"/>
    </row>
    <row r="29" spans="1:12" x14ac:dyDescent="0.25">
      <c r="A29" s="107" t="s">
        <v>35</v>
      </c>
      <c r="B29" s="112" t="s">
        <v>678</v>
      </c>
      <c r="C29" s="109" t="s">
        <v>386</v>
      </c>
      <c r="D29" s="109" t="s">
        <v>118</v>
      </c>
      <c r="E29" s="109">
        <v>400</v>
      </c>
      <c r="F29" s="127"/>
      <c r="G29" s="110">
        <f t="shared" si="0"/>
        <v>0</v>
      </c>
      <c r="H29" s="128"/>
      <c r="I29" s="107"/>
      <c r="J29" s="111"/>
      <c r="K29" s="152"/>
      <c r="L29" s="152"/>
    </row>
    <row r="30" spans="1:12" ht="26.25" x14ac:dyDescent="0.25">
      <c r="A30" s="107" t="s">
        <v>37</v>
      </c>
      <c r="B30" s="113" t="s">
        <v>679</v>
      </c>
      <c r="C30" s="109" t="s">
        <v>386</v>
      </c>
      <c r="D30" s="109" t="s">
        <v>118</v>
      </c>
      <c r="E30" s="109">
        <v>400</v>
      </c>
      <c r="F30" s="127"/>
      <c r="G30" s="110">
        <f t="shared" si="0"/>
        <v>0</v>
      </c>
      <c r="H30" s="128"/>
      <c r="I30" s="107"/>
      <c r="J30" s="111"/>
      <c r="K30" s="152"/>
      <c r="L30" s="152"/>
    </row>
    <row r="31" spans="1:12" ht="26.25" x14ac:dyDescent="0.25">
      <c r="A31" s="107" t="s">
        <v>39</v>
      </c>
      <c r="B31" s="113" t="s">
        <v>680</v>
      </c>
      <c r="C31" s="109" t="s">
        <v>386</v>
      </c>
      <c r="D31" s="109" t="s">
        <v>118</v>
      </c>
      <c r="E31" s="109">
        <v>400</v>
      </c>
      <c r="F31" s="127"/>
      <c r="G31" s="110">
        <f t="shared" si="0"/>
        <v>0</v>
      </c>
      <c r="H31" s="128"/>
      <c r="I31" s="107"/>
      <c r="J31" s="111"/>
      <c r="K31" s="152"/>
      <c r="L31" s="152"/>
    </row>
    <row r="32" spans="1:12" ht="26.25" x14ac:dyDescent="0.25">
      <c r="A32" s="107" t="s">
        <v>41</v>
      </c>
      <c r="B32" s="113" t="s">
        <v>681</v>
      </c>
      <c r="C32" s="109" t="s">
        <v>386</v>
      </c>
      <c r="D32" s="109" t="s">
        <v>118</v>
      </c>
      <c r="E32" s="109">
        <v>400</v>
      </c>
      <c r="F32" s="127"/>
      <c r="G32" s="110">
        <f t="shared" si="0"/>
        <v>0</v>
      </c>
      <c r="H32" s="128"/>
      <c r="I32" s="107"/>
      <c r="J32" s="111"/>
      <c r="K32" s="152"/>
      <c r="L32" s="152"/>
    </row>
    <row r="33" spans="1:13" x14ac:dyDescent="0.25">
      <c r="A33" s="107" t="s">
        <v>43</v>
      </c>
      <c r="B33" s="114" t="s">
        <v>682</v>
      </c>
      <c r="C33" s="109" t="s">
        <v>683</v>
      </c>
      <c r="D33" s="109" t="s">
        <v>118</v>
      </c>
      <c r="E33" s="109">
        <v>200</v>
      </c>
      <c r="F33" s="127"/>
      <c r="G33" s="110">
        <f t="shared" si="0"/>
        <v>0</v>
      </c>
      <c r="H33" s="128"/>
      <c r="I33" s="107"/>
      <c r="J33" s="111"/>
      <c r="K33" s="152"/>
      <c r="L33" s="152"/>
    </row>
    <row r="34" spans="1:13" x14ac:dyDescent="0.25">
      <c r="A34" s="107" t="s">
        <v>45</v>
      </c>
      <c r="B34" s="114" t="s">
        <v>684</v>
      </c>
      <c r="C34" s="109" t="s">
        <v>386</v>
      </c>
      <c r="D34" s="109" t="s">
        <v>118</v>
      </c>
      <c r="E34" s="109">
        <v>200</v>
      </c>
      <c r="F34" s="127"/>
      <c r="G34" s="110">
        <f t="shared" si="0"/>
        <v>0</v>
      </c>
      <c r="H34" s="128"/>
      <c r="I34" s="107"/>
      <c r="J34" s="111"/>
      <c r="K34" s="153"/>
      <c r="L34" s="153"/>
      <c r="M34" s="115"/>
    </row>
    <row r="35" spans="1:13" ht="51" x14ac:dyDescent="0.25">
      <c r="A35" s="107" t="s">
        <v>47</v>
      </c>
      <c r="B35" s="116" t="s">
        <v>685</v>
      </c>
      <c r="C35" s="117" t="s">
        <v>386</v>
      </c>
      <c r="D35" s="107" t="s">
        <v>118</v>
      </c>
      <c r="E35" s="118">
        <v>500</v>
      </c>
      <c r="F35" s="127"/>
      <c r="G35" s="110">
        <f t="shared" si="0"/>
        <v>0</v>
      </c>
      <c r="H35" s="128"/>
      <c r="I35" s="107"/>
      <c r="J35" s="111"/>
      <c r="K35" s="152"/>
      <c r="L35" s="152"/>
    </row>
    <row r="36" spans="1:13" x14ac:dyDescent="0.25">
      <c r="A36" s="107" t="s">
        <v>49</v>
      </c>
      <c r="B36" s="111" t="s">
        <v>686</v>
      </c>
      <c r="C36" s="119" t="s">
        <v>687</v>
      </c>
      <c r="D36" s="119" t="s">
        <v>118</v>
      </c>
      <c r="E36" s="119">
        <v>1200</v>
      </c>
      <c r="F36" s="127"/>
      <c r="G36" s="110">
        <f t="shared" si="0"/>
        <v>0</v>
      </c>
      <c r="H36" s="111"/>
      <c r="I36" s="111"/>
      <c r="J36" s="111"/>
      <c r="K36" s="152"/>
      <c r="L36" s="152"/>
    </row>
    <row r="37" spans="1:13" x14ac:dyDescent="0.25">
      <c r="A37" s="107" t="s">
        <v>51</v>
      </c>
      <c r="B37" s="111" t="s">
        <v>688</v>
      </c>
      <c r="C37" s="119" t="s">
        <v>687</v>
      </c>
      <c r="D37" s="119" t="s">
        <v>118</v>
      </c>
      <c r="E37" s="119">
        <v>600</v>
      </c>
      <c r="F37" s="127"/>
      <c r="G37" s="110">
        <f t="shared" si="0"/>
        <v>0</v>
      </c>
      <c r="H37" s="111"/>
      <c r="I37" s="111"/>
      <c r="J37" s="111"/>
      <c r="K37" s="152"/>
      <c r="L37" s="152"/>
    </row>
    <row r="38" spans="1:13" x14ac:dyDescent="0.25">
      <c r="A38" s="107" t="s">
        <v>53</v>
      </c>
      <c r="B38" s="111" t="s">
        <v>689</v>
      </c>
      <c r="C38" s="119" t="s">
        <v>687</v>
      </c>
      <c r="D38" s="119" t="s">
        <v>118</v>
      </c>
      <c r="E38" s="119">
        <v>600</v>
      </c>
      <c r="F38" s="127"/>
      <c r="G38" s="110">
        <f t="shared" si="0"/>
        <v>0</v>
      </c>
      <c r="H38" s="111"/>
      <c r="I38" s="111"/>
      <c r="J38" s="111"/>
      <c r="K38" s="152"/>
      <c r="L38" s="152"/>
    </row>
    <row r="39" spans="1:13" x14ac:dyDescent="0.25">
      <c r="A39" s="96"/>
      <c r="B39" s="106"/>
      <c r="C39" s="100"/>
      <c r="D39" s="100"/>
      <c r="E39" s="106"/>
      <c r="F39" s="120"/>
      <c r="G39" s="120"/>
      <c r="H39" s="106"/>
      <c r="I39" s="106"/>
      <c r="J39" s="106"/>
    </row>
    <row r="40" spans="1:13" x14ac:dyDescent="0.25">
      <c r="A40" s="96"/>
      <c r="B40" s="106"/>
      <c r="C40" s="162" t="s">
        <v>107</v>
      </c>
      <c r="D40" s="162"/>
      <c r="E40" s="162"/>
      <c r="F40" s="162"/>
      <c r="G40" s="121">
        <f>SUM(G19:G38)</f>
        <v>0</v>
      </c>
      <c r="H40" s="106"/>
      <c r="I40" s="106"/>
      <c r="J40" s="106"/>
    </row>
    <row r="41" spans="1:13" x14ac:dyDescent="0.25">
      <c r="A41" s="96"/>
      <c r="B41" s="106"/>
      <c r="C41" s="163" t="s">
        <v>108</v>
      </c>
      <c r="D41" s="164"/>
      <c r="E41" s="164"/>
      <c r="F41" s="165"/>
      <c r="G41" s="121"/>
      <c r="H41" s="106"/>
      <c r="I41" s="106"/>
      <c r="J41" s="106"/>
    </row>
    <row r="42" spans="1:13" x14ac:dyDescent="0.25">
      <c r="A42" s="96"/>
      <c r="B42" s="106"/>
      <c r="C42" s="163" t="s">
        <v>109</v>
      </c>
      <c r="D42" s="164"/>
      <c r="E42" s="164"/>
      <c r="F42" s="165"/>
      <c r="G42" s="121">
        <f>G40+G41</f>
        <v>0</v>
      </c>
      <c r="H42" s="106"/>
      <c r="I42" s="106"/>
      <c r="J42" s="106"/>
    </row>
    <row r="43" spans="1:13" x14ac:dyDescent="0.25">
      <c r="A43" s="96"/>
      <c r="B43" s="106"/>
      <c r="C43" s="122"/>
      <c r="D43" s="123"/>
      <c r="E43" s="123"/>
      <c r="F43" s="123"/>
      <c r="G43" s="124"/>
      <c r="H43" s="106"/>
      <c r="I43" s="106"/>
      <c r="J43" s="106"/>
    </row>
    <row r="44" spans="1:13" x14ac:dyDescent="0.25">
      <c r="A44" s="96"/>
      <c r="B44" s="5" t="s">
        <v>705</v>
      </c>
      <c r="C44" s="122"/>
      <c r="D44" s="123"/>
      <c r="E44" s="123"/>
      <c r="F44" s="123"/>
      <c r="G44" s="124"/>
      <c r="H44" s="106"/>
      <c r="I44" s="106"/>
      <c r="J44" s="106"/>
    </row>
    <row r="45" spans="1:13" x14ac:dyDescent="0.25">
      <c r="A45" s="96"/>
      <c r="B45" s="106"/>
      <c r="C45" s="122"/>
      <c r="D45" s="123"/>
      <c r="E45" s="123"/>
      <c r="F45" s="123"/>
      <c r="G45" s="124"/>
      <c r="H45" s="106"/>
      <c r="I45" s="106"/>
      <c r="J45" s="106"/>
    </row>
    <row r="46" spans="1:13" x14ac:dyDescent="0.25">
      <c r="A46" s="96"/>
      <c r="B46" s="106"/>
      <c r="C46" s="122"/>
      <c r="D46" s="123"/>
      <c r="E46" s="123"/>
      <c r="F46" s="123"/>
      <c r="G46" s="124"/>
      <c r="H46" s="106"/>
      <c r="I46" s="106"/>
      <c r="J46" s="106"/>
    </row>
    <row r="47" spans="1:13" x14ac:dyDescent="0.25">
      <c r="A47" s="96"/>
      <c r="B47" s="106" t="s">
        <v>110</v>
      </c>
      <c r="C47" s="122"/>
      <c r="D47" s="123"/>
      <c r="E47" s="123"/>
      <c r="F47" s="123"/>
      <c r="G47" s="124" t="s">
        <v>690</v>
      </c>
      <c r="H47" s="106"/>
      <c r="I47" s="106"/>
      <c r="J47" s="106"/>
    </row>
    <row r="48" spans="1:13" x14ac:dyDescent="0.25">
      <c r="A48" s="96"/>
      <c r="B48" s="106"/>
      <c r="C48" s="122"/>
      <c r="D48" s="123"/>
      <c r="E48" s="123"/>
      <c r="F48" s="123"/>
      <c r="G48" s="124"/>
      <c r="H48" s="106"/>
      <c r="I48" s="106"/>
      <c r="J48" s="106"/>
    </row>
    <row r="49" spans="1:10" x14ac:dyDescent="0.25">
      <c r="A49" s="96"/>
      <c r="B49" s="106"/>
      <c r="C49" s="122"/>
      <c r="D49" s="123"/>
      <c r="E49" s="123"/>
      <c r="F49" s="123"/>
      <c r="G49" s="124"/>
      <c r="H49" s="106"/>
      <c r="I49" s="106"/>
      <c r="J49" s="106"/>
    </row>
    <row r="50" spans="1:10" x14ac:dyDescent="0.25">
      <c r="A50" s="96"/>
      <c r="B50" s="125"/>
      <c r="C50" s="100"/>
      <c r="D50" s="100"/>
      <c r="E50" s="106"/>
      <c r="F50" s="106"/>
      <c r="G50" s="106"/>
      <c r="H50" s="106"/>
      <c r="I50" s="106"/>
      <c r="J50" s="106"/>
    </row>
    <row r="51" spans="1:10" x14ac:dyDescent="0.25">
      <c r="A51" s="96"/>
      <c r="B51" s="106"/>
      <c r="C51" s="100"/>
      <c r="D51" s="100"/>
      <c r="E51" s="106"/>
      <c r="F51" s="106"/>
      <c r="G51" s="106"/>
      <c r="H51" s="106"/>
      <c r="I51" s="106"/>
    </row>
    <row r="52" spans="1:10" x14ac:dyDescent="0.25">
      <c r="A52" s="96"/>
      <c r="B52" s="161" t="s">
        <v>691</v>
      </c>
      <c r="C52" s="161"/>
      <c r="D52" s="161"/>
      <c r="E52" s="161"/>
      <c r="F52" s="161"/>
      <c r="G52" s="161"/>
      <c r="H52" s="161"/>
      <c r="I52" s="161"/>
      <c r="J52" s="161"/>
    </row>
    <row r="53" spans="1:10" x14ac:dyDescent="0.25">
      <c r="A53" s="96"/>
      <c r="B53" s="161" t="s">
        <v>710</v>
      </c>
      <c r="C53" s="161"/>
      <c r="D53" s="161"/>
      <c r="E53" s="161"/>
      <c r="F53" s="161"/>
      <c r="G53" s="161"/>
      <c r="H53" s="161"/>
      <c r="I53" s="161"/>
      <c r="J53" s="161"/>
    </row>
    <row r="54" spans="1:10" x14ac:dyDescent="0.25">
      <c r="B54" s="5" t="s">
        <v>711</v>
      </c>
    </row>
    <row r="55" spans="1:10" x14ac:dyDescent="0.25">
      <c r="A55" s="126"/>
      <c r="B55" s="125"/>
      <c r="C55" s="126"/>
      <c r="D55" s="126"/>
      <c r="E55" s="126"/>
      <c r="F55" s="126"/>
      <c r="G55" s="126"/>
      <c r="H55" s="126"/>
      <c r="I55" s="126"/>
    </row>
  </sheetData>
  <mergeCells count="6">
    <mergeCell ref="B53:J53"/>
    <mergeCell ref="K17:L17"/>
    <mergeCell ref="C40:F40"/>
    <mergeCell ref="C41:F41"/>
    <mergeCell ref="C42:F42"/>
    <mergeCell ref="B52:J5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workbookViewId="0">
      <selection activeCell="F11" sqref="F11"/>
    </sheetView>
  </sheetViews>
  <sheetFormatPr defaultColWidth="8.85546875" defaultRowHeight="12.75" x14ac:dyDescent="0.2"/>
  <cols>
    <col min="1" max="1" width="11.7109375" style="1" customWidth="1"/>
    <col min="2" max="2" width="28.140625" style="5" customWidth="1"/>
    <col min="3" max="3" width="12.140625" style="5" customWidth="1"/>
    <col min="4" max="4" width="9.42578125" style="1" customWidth="1"/>
    <col min="5" max="5" width="10.85546875" style="5" customWidth="1"/>
    <col min="6" max="6" width="17.42578125" style="5" customWidth="1"/>
    <col min="7" max="7" width="20.7109375" style="5" customWidth="1"/>
    <col min="8" max="8" width="17" style="5" customWidth="1"/>
    <col min="9" max="9" width="12.7109375" style="5" customWidth="1"/>
    <col min="10" max="10" width="15.85546875" style="5" customWidth="1"/>
    <col min="11" max="11" width="8.85546875" style="5"/>
    <col min="12" max="12" width="12.140625" style="5" customWidth="1"/>
    <col min="13" max="16384" width="8.85546875" style="5"/>
  </cols>
  <sheetData>
    <row r="1" spans="1:12" ht="15.75" x14ac:dyDescent="0.25">
      <c r="B1" s="2" t="s">
        <v>0</v>
      </c>
      <c r="C1" s="2"/>
      <c r="D1" s="4"/>
      <c r="E1" s="4"/>
      <c r="F1" s="4"/>
      <c r="G1" s="1"/>
    </row>
    <row r="2" spans="1:12" ht="15" x14ac:dyDescent="0.2">
      <c r="B2" s="6"/>
      <c r="C2" s="6"/>
      <c r="D2" s="4"/>
      <c r="E2" s="4"/>
      <c r="F2" s="4"/>
      <c r="G2" s="1"/>
    </row>
    <row r="3" spans="1:12" ht="15" x14ac:dyDescent="0.2">
      <c r="B3" s="6" t="s">
        <v>1</v>
      </c>
      <c r="C3" s="6"/>
      <c r="D3" s="4"/>
      <c r="E3" s="4"/>
      <c r="F3" s="4"/>
      <c r="G3" s="1"/>
    </row>
    <row r="4" spans="1:12" ht="15" x14ac:dyDescent="0.2">
      <c r="B4" s="6"/>
      <c r="C4" s="6"/>
      <c r="D4" s="4"/>
      <c r="E4" s="4"/>
      <c r="F4" s="4"/>
      <c r="G4" s="1"/>
    </row>
    <row r="5" spans="1:12" ht="15" x14ac:dyDescent="0.2">
      <c r="B5" s="6" t="s">
        <v>1</v>
      </c>
      <c r="C5" s="6"/>
      <c r="D5" s="4"/>
      <c r="E5" s="4"/>
      <c r="F5" s="4"/>
      <c r="G5" s="1"/>
    </row>
    <row r="6" spans="1:12" ht="15" x14ac:dyDescent="0.2">
      <c r="B6" s="6"/>
      <c r="C6" s="6"/>
      <c r="D6" s="4"/>
      <c r="E6" s="4"/>
      <c r="F6" s="4"/>
      <c r="G6" s="1"/>
    </row>
    <row r="7" spans="1:12" ht="15" x14ac:dyDescent="0.2">
      <c r="B7" s="6"/>
      <c r="C7" s="6"/>
      <c r="D7" s="4"/>
      <c r="E7" s="4"/>
      <c r="F7" s="4"/>
      <c r="G7" s="1"/>
    </row>
    <row r="8" spans="1:12" ht="15" x14ac:dyDescent="0.2">
      <c r="B8" s="6"/>
      <c r="C8" s="6"/>
      <c r="D8" s="4"/>
      <c r="E8" s="4"/>
      <c r="F8" s="4"/>
      <c r="G8" s="1"/>
    </row>
    <row r="9" spans="1:12" ht="18" x14ac:dyDescent="0.25">
      <c r="B9" s="6"/>
      <c r="C9" s="6"/>
      <c r="D9" s="8" t="s">
        <v>2</v>
      </c>
      <c r="E9" s="8"/>
      <c r="F9" s="9"/>
      <c r="G9" s="1"/>
    </row>
    <row r="10" spans="1:12" x14ac:dyDescent="0.2">
      <c r="B10" s="10"/>
      <c r="C10" s="10"/>
      <c r="E10" s="1"/>
      <c r="F10" s="1"/>
      <c r="G10" s="1"/>
    </row>
    <row r="11" spans="1:12" x14ac:dyDescent="0.2">
      <c r="B11" s="10" t="s">
        <v>3</v>
      </c>
      <c r="C11" s="10"/>
      <c r="E11" s="1"/>
      <c r="F11" s="1"/>
      <c r="G11" s="1"/>
    </row>
    <row r="12" spans="1:12" x14ac:dyDescent="0.2">
      <c r="B12" s="10"/>
      <c r="C12" s="10"/>
      <c r="E12" s="1"/>
      <c r="F12" s="1"/>
      <c r="G12" s="1"/>
    </row>
    <row r="13" spans="1:12" x14ac:dyDescent="0.2">
      <c r="B13" s="12" t="s">
        <v>4</v>
      </c>
      <c r="C13" s="10"/>
      <c r="E13" s="1"/>
      <c r="F13" s="1"/>
      <c r="G13" s="1"/>
    </row>
    <row r="14" spans="1:12" x14ac:dyDescent="0.2">
      <c r="B14" s="10" t="s">
        <v>712</v>
      </c>
      <c r="C14" s="10"/>
      <c r="E14" s="1"/>
      <c r="F14" s="1"/>
      <c r="G14" s="1"/>
    </row>
    <row r="15" spans="1:12" x14ac:dyDescent="0.2">
      <c r="B15" s="10"/>
      <c r="C15" s="10"/>
      <c r="E15" s="1"/>
      <c r="F15" s="1"/>
      <c r="G15" s="1"/>
      <c r="K15" s="159" t="s">
        <v>702</v>
      </c>
      <c r="L15" s="159"/>
    </row>
    <row r="16" spans="1:12" ht="30" customHeight="1" x14ac:dyDescent="0.2">
      <c r="A16" s="129" t="s">
        <v>6</v>
      </c>
      <c r="B16" s="130" t="s">
        <v>7</v>
      </c>
      <c r="C16" s="129" t="s">
        <v>8</v>
      </c>
      <c r="D16" s="129" t="s">
        <v>9</v>
      </c>
      <c r="E16" s="129" t="s">
        <v>10</v>
      </c>
      <c r="F16" s="129" t="s">
        <v>113</v>
      </c>
      <c r="G16" s="129" t="s">
        <v>12</v>
      </c>
      <c r="H16" s="129" t="s">
        <v>701</v>
      </c>
      <c r="I16" s="129" t="s">
        <v>114</v>
      </c>
      <c r="J16" s="131" t="s">
        <v>115</v>
      </c>
      <c r="K16" s="132" t="s">
        <v>703</v>
      </c>
      <c r="L16" s="133" t="s">
        <v>704</v>
      </c>
    </row>
    <row r="17" spans="1:13" ht="30" customHeight="1" x14ac:dyDescent="0.2">
      <c r="A17" s="41">
        <v>1</v>
      </c>
      <c r="B17" s="58" t="s">
        <v>692</v>
      </c>
      <c r="C17" s="59" t="s">
        <v>697</v>
      </c>
      <c r="D17" s="41" t="s">
        <v>118</v>
      </c>
      <c r="E17" s="21">
        <v>3000</v>
      </c>
      <c r="F17" s="18"/>
      <c r="G17" s="18">
        <f>E17*F17</f>
        <v>0</v>
      </c>
      <c r="H17" s="19"/>
      <c r="I17" s="59"/>
      <c r="J17" s="42"/>
      <c r="K17" s="42"/>
      <c r="L17" s="42"/>
    </row>
    <row r="18" spans="1:13" ht="30" customHeight="1" x14ac:dyDescent="0.2">
      <c r="A18" s="41">
        <v>2</v>
      </c>
      <c r="B18" s="58" t="s">
        <v>693</v>
      </c>
      <c r="C18" s="59" t="s">
        <v>698</v>
      </c>
      <c r="D18" s="41" t="s">
        <v>118</v>
      </c>
      <c r="E18" s="21">
        <v>1000</v>
      </c>
      <c r="F18" s="18"/>
      <c r="G18" s="18">
        <f>E18*F18</f>
        <v>0</v>
      </c>
      <c r="H18" s="19"/>
      <c r="I18" s="59"/>
      <c r="J18" s="42"/>
      <c r="K18" s="42"/>
      <c r="L18" s="42"/>
    </row>
    <row r="19" spans="1:13" ht="51" x14ac:dyDescent="0.2">
      <c r="A19" s="41">
        <v>3</v>
      </c>
      <c r="B19" s="58" t="s">
        <v>694</v>
      </c>
      <c r="C19" s="59" t="s">
        <v>699</v>
      </c>
      <c r="D19" s="41" t="s">
        <v>118</v>
      </c>
      <c r="E19" s="21">
        <v>1000</v>
      </c>
      <c r="F19" s="18"/>
      <c r="G19" s="18">
        <f>E19*F19</f>
        <v>0</v>
      </c>
      <c r="H19" s="19"/>
      <c r="I19" s="59"/>
      <c r="J19" s="42"/>
      <c r="K19" s="42"/>
      <c r="L19" s="42"/>
    </row>
    <row r="20" spans="1:13" ht="51" x14ac:dyDescent="0.2">
      <c r="A20" s="41">
        <v>4</v>
      </c>
      <c r="B20" s="58" t="s">
        <v>695</v>
      </c>
      <c r="C20" s="59" t="s">
        <v>699</v>
      </c>
      <c r="D20" s="41" t="s">
        <v>118</v>
      </c>
      <c r="E20" s="21">
        <v>1000</v>
      </c>
      <c r="F20" s="18"/>
      <c r="G20" s="18">
        <f>E20*F20</f>
        <v>0</v>
      </c>
      <c r="H20" s="19"/>
      <c r="I20" s="59"/>
      <c r="J20" s="42"/>
      <c r="K20" s="42"/>
      <c r="L20" s="42"/>
    </row>
    <row r="21" spans="1:13" ht="39.950000000000003" customHeight="1" x14ac:dyDescent="0.2">
      <c r="A21" s="41">
        <v>5</v>
      </c>
      <c r="B21" s="58" t="s">
        <v>696</v>
      </c>
      <c r="C21" s="59" t="s">
        <v>700</v>
      </c>
      <c r="D21" s="41" t="s">
        <v>118</v>
      </c>
      <c r="E21" s="21">
        <v>100</v>
      </c>
      <c r="F21" s="18"/>
      <c r="G21" s="18">
        <f>E21*F21</f>
        <v>0</v>
      </c>
      <c r="H21" s="19"/>
      <c r="I21" s="59"/>
      <c r="J21" s="42"/>
      <c r="K21" s="42"/>
      <c r="L21" s="42"/>
    </row>
    <row r="22" spans="1:13" x14ac:dyDescent="0.2">
      <c r="A22" s="49"/>
      <c r="B22" s="50"/>
      <c r="C22" s="60"/>
      <c r="D22" s="49"/>
      <c r="E22" s="49"/>
      <c r="F22" s="49"/>
      <c r="G22" s="49"/>
      <c r="H22" s="27"/>
      <c r="I22" s="49"/>
      <c r="K22" s="45"/>
      <c r="L22" s="45"/>
      <c r="M22" s="45"/>
    </row>
    <row r="23" spans="1:13" x14ac:dyDescent="0.2">
      <c r="A23" s="61"/>
      <c r="B23" s="53"/>
      <c r="C23" s="158" t="s">
        <v>107</v>
      </c>
      <c r="D23" s="158"/>
      <c r="E23" s="158"/>
      <c r="F23" s="158"/>
      <c r="G23" s="28">
        <f>SUM(G17:G21)</f>
        <v>0</v>
      </c>
      <c r="H23" s="62"/>
      <c r="I23" s="62"/>
      <c r="K23" s="45"/>
      <c r="L23" s="45"/>
      <c r="M23" s="45"/>
    </row>
    <row r="24" spans="1:13" x14ac:dyDescent="0.2">
      <c r="A24" s="61"/>
      <c r="B24" s="53"/>
      <c r="C24" s="158" t="s">
        <v>108</v>
      </c>
      <c r="D24" s="158"/>
      <c r="E24" s="158"/>
      <c r="F24" s="158"/>
      <c r="G24" s="28"/>
      <c r="H24" s="62"/>
      <c r="I24" s="62"/>
    </row>
    <row r="25" spans="1:13" x14ac:dyDescent="0.2">
      <c r="C25" s="158" t="s">
        <v>109</v>
      </c>
      <c r="D25" s="158"/>
      <c r="E25" s="158"/>
      <c r="F25" s="158"/>
      <c r="G25" s="28">
        <f>G23+G24</f>
        <v>0</v>
      </c>
    </row>
    <row r="26" spans="1:13" x14ac:dyDescent="0.2">
      <c r="C26" s="27"/>
      <c r="D26" s="29"/>
      <c r="E26" s="29"/>
      <c r="F26" s="29"/>
      <c r="G26" s="30"/>
    </row>
    <row r="27" spans="1:13" x14ac:dyDescent="0.2">
      <c r="C27" s="27"/>
      <c r="D27" s="29"/>
      <c r="E27" s="29"/>
      <c r="F27" s="29"/>
      <c r="G27" s="30"/>
    </row>
    <row r="28" spans="1:13" x14ac:dyDescent="0.2">
      <c r="B28" s="5" t="s">
        <v>705</v>
      </c>
      <c r="C28" s="27"/>
      <c r="D28" s="29"/>
      <c r="E28" s="29"/>
      <c r="F28" s="29"/>
      <c r="G28" s="30"/>
    </row>
    <row r="29" spans="1:13" x14ac:dyDescent="0.2">
      <c r="C29" s="27"/>
      <c r="D29" s="29"/>
      <c r="E29" s="29"/>
      <c r="F29" s="29"/>
      <c r="G29" s="30"/>
    </row>
    <row r="30" spans="1:13" x14ac:dyDescent="0.2">
      <c r="B30" s="53" t="s">
        <v>110</v>
      </c>
      <c r="C30" s="53"/>
      <c r="G30" s="5" t="s">
        <v>111</v>
      </c>
    </row>
    <row r="33" spans="2:2" x14ac:dyDescent="0.2">
      <c r="B33" s="5" t="s">
        <v>706</v>
      </c>
    </row>
  </sheetData>
  <mergeCells count="4">
    <mergeCell ref="C23:F23"/>
    <mergeCell ref="C24:F24"/>
    <mergeCell ref="C25:F25"/>
    <mergeCell ref="K15:L15"/>
  </mergeCells>
  <pageMargins left="0.7" right="0.7" top="0.75" bottom="0.75" header="0.3" footer="0.3"/>
  <pageSetup paperSize="9" scale="5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1.MESO IN MESNI IZDELKI</vt:lpstr>
      <vt:lpstr>2.MLEKO IN MLEČNI IZDELKI</vt:lpstr>
      <vt:lpstr>3.PERTUNINA IN PERUT. IZDELKI</vt:lpstr>
      <vt:lpstr>4.RIBE IM MORSKI SADEŽI</vt:lpstr>
      <vt:lpstr>5.ZELENJAVA,SADJE,STROČNICE,ORE</vt:lpstr>
      <vt:lpstr>6.ZMRZNJENA ZELENJAVA IN SADJE</vt:lpstr>
      <vt:lpstr>7.ZMRZNJENE GOTOVE JEDI</vt:lpstr>
      <vt:lpstr>8. KRUH IN PEKOVSKI IZDELKI</vt:lpstr>
      <vt:lpstr>9. SLAŠČIČARSKO PECIVO</vt:lpstr>
      <vt:lpstr>10.SOKOVI,NEKTARJI,SIRUPI</vt:lpstr>
      <vt:lpstr>11. OSTALO PREHRAMBENO BLAGO</vt:lpstr>
      <vt:lpstr>12.SADJE IN ZELENJAVA IZBRANA K</vt:lpstr>
      <vt:lpstr>13.KRUH IN PEK.PECIVO izbrana k</vt:lpstr>
      <vt:lpstr>14. SLADOLED</vt:lpstr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učitelj</cp:lastModifiedBy>
  <cp:lastPrinted>2019-06-21T10:58:26Z</cp:lastPrinted>
  <dcterms:created xsi:type="dcterms:W3CDTF">2019-06-11T15:51:18Z</dcterms:created>
  <dcterms:modified xsi:type="dcterms:W3CDTF">2019-11-04T06:34:48Z</dcterms:modified>
</cp:coreProperties>
</file>